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20" yWindow="120" windowWidth="9720" windowHeight="7320"/>
  </bookViews>
  <sheets>
    <sheet name="2025-2027" sheetId="3" r:id="rId1"/>
    <sheet name="Лист1" sheetId="4" r:id="rId2"/>
  </sheets>
  <definedNames>
    <definedName name="_xlnm.Print_Titles" localSheetId="0">'2025-2027'!$7:$7</definedName>
    <definedName name="_xlnm.Print_Area" localSheetId="0">'2025-2027'!$A$1:$E$302</definedName>
  </definedNames>
  <calcPr calcId="124519"/>
</workbook>
</file>

<file path=xl/calcChain.xml><?xml version="1.0" encoding="utf-8"?>
<calcChain xmlns="http://schemas.openxmlformats.org/spreadsheetml/2006/main">
  <c r="D145" i="3"/>
  <c r="E145"/>
  <c r="C145"/>
  <c r="D182" l="1"/>
  <c r="E182"/>
  <c r="D281"/>
  <c r="E281"/>
  <c r="D187"/>
  <c r="E187"/>
  <c r="C187"/>
  <c r="D296"/>
  <c r="E296"/>
  <c r="D255"/>
  <c r="E255"/>
  <c r="C255"/>
  <c r="D122" l="1"/>
  <c r="E122"/>
  <c r="C122"/>
  <c r="D15"/>
  <c r="E15"/>
  <c r="C15"/>
  <c r="D248" l="1"/>
  <c r="E248"/>
  <c r="E300"/>
  <c r="E299" s="1"/>
  <c r="D300"/>
  <c r="D299" s="1"/>
  <c r="C300"/>
  <c r="C299" s="1"/>
  <c r="C296"/>
  <c r="C248"/>
  <c r="D295" l="1"/>
  <c r="E295"/>
  <c r="C295"/>
  <c r="D293" l="1"/>
  <c r="E293"/>
  <c r="C293"/>
  <c r="D226" l="1"/>
  <c r="E226"/>
  <c r="C226"/>
  <c r="D222" l="1"/>
  <c r="E222"/>
  <c r="C222"/>
  <c r="E291"/>
  <c r="E289"/>
  <c r="E287"/>
  <c r="E284"/>
  <c r="E278"/>
  <c r="E276"/>
  <c r="E274"/>
  <c r="E272"/>
  <c r="E269"/>
  <c r="E267"/>
  <c r="E265"/>
  <c r="E263"/>
  <c r="E261"/>
  <c r="E259"/>
  <c r="E253"/>
  <c r="E251"/>
  <c r="E246"/>
  <c r="E244"/>
  <c r="E242"/>
  <c r="E240"/>
  <c r="E238"/>
  <c r="E235"/>
  <c r="E232"/>
  <c r="E230"/>
  <c r="E228"/>
  <c r="E224"/>
  <c r="E220"/>
  <c r="E218"/>
  <c r="E213"/>
  <c r="E211"/>
  <c r="E209"/>
  <c r="E207"/>
  <c r="E205"/>
  <c r="E203"/>
  <c r="E201"/>
  <c r="E199"/>
  <c r="E197"/>
  <c r="E195"/>
  <c r="E193"/>
  <c r="E188"/>
  <c r="E185"/>
  <c r="E184" s="1"/>
  <c r="D291"/>
  <c r="D289"/>
  <c r="D287"/>
  <c r="D284"/>
  <c r="D278"/>
  <c r="D276"/>
  <c r="D274"/>
  <c r="D272"/>
  <c r="D269"/>
  <c r="D267"/>
  <c r="D265"/>
  <c r="D263"/>
  <c r="D261"/>
  <c r="D259"/>
  <c r="D253"/>
  <c r="D251"/>
  <c r="D246"/>
  <c r="D244"/>
  <c r="D242"/>
  <c r="D240"/>
  <c r="D238"/>
  <c r="D235"/>
  <c r="D232"/>
  <c r="D230"/>
  <c r="D228"/>
  <c r="D224"/>
  <c r="D220"/>
  <c r="D218"/>
  <c r="D213"/>
  <c r="D211"/>
  <c r="D209"/>
  <c r="D207"/>
  <c r="D205"/>
  <c r="D203"/>
  <c r="D201"/>
  <c r="D199"/>
  <c r="D197"/>
  <c r="D195"/>
  <c r="D193"/>
  <c r="D188"/>
  <c r="D185"/>
  <c r="D184" s="1"/>
  <c r="C291"/>
  <c r="C281" s="1"/>
  <c r="C289"/>
  <c r="C287"/>
  <c r="C284"/>
  <c r="C278"/>
  <c r="C276"/>
  <c r="C274"/>
  <c r="C272"/>
  <c r="C269"/>
  <c r="C267"/>
  <c r="C265"/>
  <c r="C263"/>
  <c r="C261"/>
  <c r="C259"/>
  <c r="C253"/>
  <c r="C251"/>
  <c r="C246"/>
  <c r="C244"/>
  <c r="C242"/>
  <c r="C240"/>
  <c r="C238"/>
  <c r="C235"/>
  <c r="C232"/>
  <c r="C230"/>
  <c r="C228"/>
  <c r="C224"/>
  <c r="C220"/>
  <c r="C218"/>
  <c r="C213"/>
  <c r="C211"/>
  <c r="C209"/>
  <c r="C207"/>
  <c r="C205"/>
  <c r="C203"/>
  <c r="C201"/>
  <c r="C199"/>
  <c r="C197"/>
  <c r="C195"/>
  <c r="C193"/>
  <c r="C188"/>
  <c r="C185"/>
  <c r="C184" s="1"/>
  <c r="D11"/>
  <c r="E11"/>
  <c r="C11"/>
  <c r="D153"/>
  <c r="E153"/>
  <c r="C153"/>
  <c r="D176"/>
  <c r="E176"/>
  <c r="C176"/>
  <c r="D173"/>
  <c r="E173"/>
  <c r="C173"/>
  <c r="E250" l="1"/>
  <c r="D250"/>
  <c r="C250"/>
  <c r="E172"/>
  <c r="D172"/>
  <c r="C172"/>
  <c r="C71"/>
  <c r="D71"/>
  <c r="E71"/>
  <c r="D10"/>
  <c r="E10"/>
  <c r="C10"/>
  <c r="C48"/>
  <c r="C137"/>
  <c r="C107"/>
  <c r="C106" s="1"/>
  <c r="C46"/>
  <c r="D130"/>
  <c r="E130"/>
  <c r="C130"/>
  <c r="C77"/>
  <c r="D41"/>
  <c r="E41"/>
  <c r="D38"/>
  <c r="E38"/>
  <c r="E35"/>
  <c r="D35"/>
  <c r="E32"/>
  <c r="D32"/>
  <c r="D179"/>
  <c r="D178" s="1"/>
  <c r="E179"/>
  <c r="E178" s="1"/>
  <c r="D170"/>
  <c r="E170"/>
  <c r="D168"/>
  <c r="E168"/>
  <c r="D166"/>
  <c r="E166"/>
  <c r="D163"/>
  <c r="E163"/>
  <c r="D161"/>
  <c r="E161"/>
  <c r="D158"/>
  <c r="E158"/>
  <c r="D156"/>
  <c r="E156"/>
  <c r="D151"/>
  <c r="E151"/>
  <c r="D149"/>
  <c r="E149"/>
  <c r="D147"/>
  <c r="E147"/>
  <c r="D143"/>
  <c r="E143"/>
  <c r="D141"/>
  <c r="D140" s="1"/>
  <c r="E141"/>
  <c r="E140" s="1"/>
  <c r="D132"/>
  <c r="E132"/>
  <c r="D135"/>
  <c r="E135"/>
  <c r="D137"/>
  <c r="E137"/>
  <c r="D121"/>
  <c r="E121"/>
  <c r="D114"/>
  <c r="E114"/>
  <c r="D117"/>
  <c r="E117"/>
  <c r="D119"/>
  <c r="E119"/>
  <c r="D110"/>
  <c r="D109" s="1"/>
  <c r="E110"/>
  <c r="E109" s="1"/>
  <c r="D107"/>
  <c r="D106" s="1"/>
  <c r="E107"/>
  <c r="E106" s="1"/>
  <c r="D104"/>
  <c r="D103" s="1"/>
  <c r="E104"/>
  <c r="E103" s="1"/>
  <c r="D99"/>
  <c r="E99"/>
  <c r="C99"/>
  <c r="D97"/>
  <c r="E97"/>
  <c r="D101"/>
  <c r="E101"/>
  <c r="D94"/>
  <c r="E94"/>
  <c r="D92"/>
  <c r="D91" s="1"/>
  <c r="E92"/>
  <c r="E91" s="1"/>
  <c r="D89"/>
  <c r="E89"/>
  <c r="D77"/>
  <c r="E77"/>
  <c r="D63"/>
  <c r="E63"/>
  <c r="D60"/>
  <c r="E60"/>
  <c r="D55"/>
  <c r="E55"/>
  <c r="D52"/>
  <c r="E52"/>
  <c r="D46"/>
  <c r="E46"/>
  <c r="D48"/>
  <c r="E48"/>
  <c r="D26"/>
  <c r="E26"/>
  <c r="C52"/>
  <c r="C55"/>
  <c r="C60"/>
  <c r="C63"/>
  <c r="C89"/>
  <c r="C92"/>
  <c r="C91" s="1"/>
  <c r="C94"/>
  <c r="C97"/>
  <c r="C101"/>
  <c r="C104"/>
  <c r="C103" s="1"/>
  <c r="C110"/>
  <c r="C109" s="1"/>
  <c r="C114"/>
  <c r="C117"/>
  <c r="C119"/>
  <c r="C121"/>
  <c r="C132"/>
  <c r="C135"/>
  <c r="C141"/>
  <c r="C140" s="1"/>
  <c r="C143"/>
  <c r="C147"/>
  <c r="C149"/>
  <c r="C151"/>
  <c r="C156"/>
  <c r="C158"/>
  <c r="C161"/>
  <c r="C163"/>
  <c r="C166"/>
  <c r="C168"/>
  <c r="C170"/>
  <c r="C179"/>
  <c r="C178" s="1"/>
  <c r="C41"/>
  <c r="C38"/>
  <c r="C35"/>
  <c r="C32"/>
  <c r="C26"/>
  <c r="C69" l="1"/>
  <c r="C66" s="1"/>
  <c r="E69"/>
  <c r="E66" s="1"/>
  <c r="D69"/>
  <c r="D66" s="1"/>
  <c r="C183"/>
  <c r="C182" s="1"/>
  <c r="C128"/>
  <c r="E183"/>
  <c r="D183"/>
  <c r="D96"/>
  <c r="D88" s="1"/>
  <c r="C96"/>
  <c r="C88" s="1"/>
  <c r="E96"/>
  <c r="E88" s="1"/>
  <c r="C45"/>
  <c r="C44" s="1"/>
  <c r="D45"/>
  <c r="D44" s="1"/>
  <c r="D128"/>
  <c r="D51"/>
  <c r="E128"/>
  <c r="C134"/>
  <c r="E165"/>
  <c r="C165"/>
  <c r="D146"/>
  <c r="E139"/>
  <c r="C139"/>
  <c r="E134"/>
  <c r="E113"/>
  <c r="E112" s="1"/>
  <c r="D113"/>
  <c r="D112" s="1"/>
  <c r="C59"/>
  <c r="E45"/>
  <c r="E44" s="1"/>
  <c r="E24"/>
  <c r="E23" s="1"/>
  <c r="D24"/>
  <c r="D23" s="1"/>
  <c r="C24"/>
  <c r="C23" s="1"/>
  <c r="C9"/>
  <c r="D139"/>
  <c r="C113"/>
  <c r="C112" s="1"/>
  <c r="E51"/>
  <c r="D165"/>
  <c r="C146"/>
  <c r="C51"/>
  <c r="E146"/>
  <c r="D59"/>
  <c r="D9"/>
  <c r="E59"/>
  <c r="D134"/>
  <c r="E9"/>
  <c r="C127" l="1"/>
  <c r="E127"/>
  <c r="D127"/>
  <c r="C8" l="1"/>
  <c r="C302" s="1"/>
  <c r="E8"/>
  <c r="E302" s="1"/>
  <c r="D8"/>
  <c r="D302" s="1"/>
</calcChain>
</file>

<file path=xl/sharedStrings.xml><?xml version="1.0" encoding="utf-8"?>
<sst xmlns="http://schemas.openxmlformats.org/spreadsheetml/2006/main" count="599" uniqueCount="599">
  <si>
    <t>Налог на имущество организаций по имуществу, входящему в Единую систему газоснабжения</t>
  </si>
  <si>
    <t>Дотации  на выравнивание бюджетной обеспеченности</t>
  </si>
  <si>
    <t>Дотации бюджетам субъектов Российской Федерации на выравнивание бюджетной обеспеченности</t>
  </si>
  <si>
    <t>1 08 07340 01 0000 110</t>
  </si>
  <si>
    <t>Государственная пошлина за выдачу свидетельства о государственной аккредитации региональной спортивной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</si>
  <si>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</si>
  <si>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</si>
  <si>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</si>
  <si>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</si>
  <si>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</si>
  <si>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</si>
  <si>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</si>
  <si>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</si>
  <si>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1 12 04014 02 0000 120</t>
  </si>
  <si>
    <t>1 12 04015 02 0000 120</t>
  </si>
  <si>
    <t>Сбор за пользование объектами водных биологических ресурсов (по внутренним водным объектам)</t>
  </si>
  <si>
    <t>Иные межбюджетные трансферты</t>
  </si>
  <si>
    <t>1 13 00000 00 0000 000</t>
  </si>
  <si>
    <t>1 14 00000 00 0000 000</t>
  </si>
  <si>
    <t>ДОХОДЫ ОТ ПРОДАЖИ МАТЕРИАЛЬНЫХ И НЕМАТЕРИАЛЬНЫХ АКТИВОВ</t>
  </si>
  <si>
    <t>1 16 00000 00 0000 000</t>
  </si>
  <si>
    <t>ШТРАФЫ, САНКЦИИ, ВОЗМЕЩЕНИЕ УЩЕРБА</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</si>
  <si>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</si>
  <si>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1 12 02102 02 0000 120</t>
  </si>
  <si>
    <t>1 11 05022 02 0000 120</t>
  </si>
  <si>
    <t>Коды бюджетной классификации</t>
  </si>
  <si>
    <t>1 00 00000 00 0000 000</t>
  </si>
  <si>
    <t>1 01 00000 00 0000 000</t>
  </si>
  <si>
    <t>НАЛОГИ НА ПРИБЫЛЬ, ДОХОДЫ</t>
  </si>
  <si>
    <t xml:space="preserve">1 01 01000 00 0000 110 </t>
  </si>
  <si>
    <t>Налог на прибыль организаций</t>
  </si>
  <si>
    <t xml:space="preserve">1 01 01010 00 0000 110 </t>
  </si>
  <si>
    <t xml:space="preserve">1 01 01012 02 0000 110 </t>
  </si>
  <si>
    <t xml:space="preserve">1 01 02000 01 0000 110 </t>
  </si>
  <si>
    <t>Налог на доходы физических лиц</t>
  </si>
  <si>
    <t>1 01 02010 01 0000 110</t>
  </si>
  <si>
    <t>1 01 02020 01 0000 110</t>
  </si>
  <si>
    <t>1 01 02030 01 0000 110</t>
  </si>
  <si>
    <t>1 01 02040 01 0000 110</t>
  </si>
  <si>
    <t>1 03 00000 00 0000 000</t>
  </si>
  <si>
    <t>НАЛОГИ НА ТОВАРЫ (РАБОТЫ, УСЛУГИ), РЕАЛИЗУЕМЫЕ НА ТЕРРИТОРИИ РОССИЙСКОЙ ФЕДЕРАЦИИ</t>
  </si>
  <si>
    <t xml:space="preserve">1 03 02000 01 0000 110 </t>
  </si>
  <si>
    <t xml:space="preserve">Акцизы по подакцизным товарам (продукции), производимым на территории Российской Федерации </t>
  </si>
  <si>
    <t xml:space="preserve">1 03 02100 01 0000 110 </t>
  </si>
  <si>
    <t>1 11 05020 00 0000 120</t>
  </si>
  <si>
    <t>1 12 02050 01 0000 120</t>
  </si>
  <si>
    <t>1 12 02052 01 0000 120</t>
  </si>
  <si>
    <t>1 05 00000 00 0000 000</t>
  </si>
  <si>
    <t>НАЛОГИ НА СОВОКУПНЫЙ ДОХОД</t>
  </si>
  <si>
    <t xml:space="preserve">1 05 01000 00 0000 110 </t>
  </si>
  <si>
    <t xml:space="preserve">1 05 01010 01 0000 110 </t>
  </si>
  <si>
    <t>1 05 01020 01 0000 110</t>
  </si>
  <si>
    <t>1 06 00000 00 0000 000</t>
  </si>
  <si>
    <t>НАЛОГИ НА ИМУЩЕСТВО</t>
  </si>
  <si>
    <t xml:space="preserve">1 06 02000 02 0000 110 </t>
  </si>
  <si>
    <t>Налог на имущество организаций</t>
  </si>
  <si>
    <t xml:space="preserve">1 06 02010 02 0000 110 </t>
  </si>
  <si>
    <t>Налог на имущество организаций по имуществу, не входящему в Единую систему газоснабжения</t>
  </si>
  <si>
    <t xml:space="preserve">1 06 04000 02 0000 110 </t>
  </si>
  <si>
    <t>Транспортный налог</t>
  </si>
  <si>
    <t>1 06 04011 02 0000 110</t>
  </si>
  <si>
    <t>Транспортный налог с организаций</t>
  </si>
  <si>
    <t>Транспортный налог с физических лиц</t>
  </si>
  <si>
    <t>1 07 00000 00 0000 000</t>
  </si>
  <si>
    <t>НАЛОГИ, СБОРЫ И РЕГУЛЯРНЫЕ ПЛАТЕЖИ ЗА ПОЛЬЗОВАНИЕ ПРИРОДНЫМИ РЕСУРСАМИ</t>
  </si>
  <si>
    <t xml:space="preserve">1 07 01000 01 0000 110 </t>
  </si>
  <si>
    <t>Налог на добычу полезных ископаемых</t>
  </si>
  <si>
    <t xml:space="preserve">1 07 01020 01 0000 110 </t>
  </si>
  <si>
    <t xml:space="preserve">Налог на добычу общераспространенных полезных ископаемых </t>
  </si>
  <si>
    <t>1 07 01030 01 0000 110</t>
  </si>
  <si>
    <t xml:space="preserve">1 07 04000 01 0000 110 </t>
  </si>
  <si>
    <t>Сборы за пользование объектами животного мира и за пользование объектами водных биологических ресурсов</t>
  </si>
  <si>
    <t xml:space="preserve">1 07 04010 01 0000 110 </t>
  </si>
  <si>
    <t>Сбор за пользование объектами животного мира</t>
  </si>
  <si>
    <t>1 08 00000 00 0000 000</t>
  </si>
  <si>
    <t xml:space="preserve">1 08 07000 01 0000 110 </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</si>
  <si>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</si>
  <si>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</si>
  <si>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</si>
  <si>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</si>
  <si>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1 13 01000 00 0000 130</t>
  </si>
  <si>
    <t>1 13 01990 00 0000 130</t>
  </si>
  <si>
    <t>1 13 01992 02 0000 130</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</si>
  <si>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</si>
  <si>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</si>
  <si>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</si>
  <si>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</si>
  <si>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</si>
  <si>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</si>
  <si>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Государственная пошлина за государственную регистрацию, а также за совершение прочих юридически значимых действий</t>
  </si>
  <si>
    <t xml:space="preserve">1 08 07110 01 0000 110 </t>
  </si>
  <si>
    <t>1 12 02012 01 0000 120</t>
  </si>
  <si>
    <t>Наименование кодов классификации доходов бюджетов</t>
  </si>
  <si>
    <t xml:space="preserve">Налог, взимаемый в связи с применением упрощенной системы налогообложения </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</si>
  <si>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</si>
  <si>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</si>
  <si>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ГОСУДАРСТВЕННАЯ ПОШЛИНА</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</si>
  <si>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</si>
  <si>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</si>
  <si>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Плата за использование лесов</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</si>
  <si>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</si>
  <si>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1 11 00000 00 0000 000</t>
  </si>
  <si>
    <t>ДОХОДЫ ОТ ИСПОЛЬЗОВАНИЯ ИМУЩЕСТВА, НАХОДЯЩЕГОСЯ В ГОСУДАРСТВЕННОЙ И МУНИЦИПАЛЬНОЙ СОБСТВЕННОСТИ</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</si>
  <si>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</si>
  <si>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</si>
  <si>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</si>
  <si>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</si>
  <si>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</si>
  <si>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</si>
  <si>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</si>
  <si>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</si>
  <si>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</si>
  <si>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</si>
  <si>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</si>
  <si>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1 12 00000 00 0000 000</t>
  </si>
  <si>
    <t>ПЛАТЕЖИ ПРИ ПОЛЬЗОВАНИИ ПРИРОДНЫМИ РЕСУРСАМИ</t>
  </si>
  <si>
    <t>Платежи при пользовании недрами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</si>
  <si>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</si>
  <si>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игорный бизнес</t>
  </si>
  <si>
    <t>1 12 02030 01 0000 120</t>
  </si>
  <si>
    <t>1 12 02100 00 0000 120</t>
  </si>
  <si>
    <t>1 12 04000 00 0000 120</t>
  </si>
  <si>
    <t>2 00 00000 00 0000 000</t>
  </si>
  <si>
    <t>БЕЗВОЗМЕЗДНЫЕ ПОСТУПЛЕНИЯ</t>
  </si>
  <si>
    <t>2 02 00000 00 0000 000</t>
  </si>
  <si>
    <t xml:space="preserve">БЕЗВОЗМЕЗДНЫЕ ПОСТУПЛЕНИЯ ОТ ДРУГИХ БЮДЖЕТОВ БЮДЖЕТНОЙ СИСТЕМЫ РОССИЙСКОЙ ФЕДЕРАЦИИ </t>
  </si>
  <si>
    <t>1 13 02060 00 0000 130</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</si>
  <si>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</si>
  <si>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</si>
  <si>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1 12 02000 00 0000 120</t>
  </si>
  <si>
    <t>Прочие доходы от оказания платных услуг (работ)</t>
  </si>
  <si>
    <t>Прочие доходы от оказания платных услуг (работ) получателями средств бюджетов субъектов Российской Федерации</t>
  </si>
  <si>
    <t>1 08 07390 01 0000 110</t>
  </si>
  <si>
    <t>1 08 07380 01 0000 110</t>
  </si>
  <si>
    <t>1 03 02240 01 0000 110</t>
  </si>
  <si>
    <t>1 03 02250 01 0000 110</t>
  </si>
  <si>
    <t>1 03 02260 01 0000 110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</si>
  <si>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</si>
  <si>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</si>
  <si>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</si>
  <si>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</si>
  <si>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</si>
  <si>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</si>
  <si>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Сборы за участие в конкурсе (аукционе) на право пользования участками недр</t>
  </si>
  <si>
    <t>Сборы за участие в конкурсе (аукционе) на право пользования участками недр местного значения</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</si>
  <si>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</si>
  <si>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к Закону Костромской области</t>
  </si>
  <si>
    <t>Государственная пошлина за выдачу и обмен паспорта гражданина Российской Федерации</t>
  </si>
  <si>
    <t>1 12 04010 00 0000 120</t>
  </si>
  <si>
    <t>Плата за использование лесов, расположенных на землях лесного фонда</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</si>
  <si>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</si>
  <si>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1 11 05320 00 0000 120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</si>
  <si>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</si>
  <si>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</si>
  <si>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Плата по соглашениям об установлении сервитута в отношении земельных участков после разграничения государственной собственности на землю</t>
  </si>
  <si>
    <t>Субсидии  бюджетам  бюджетной системы Российской Федерации (межбюджетные субсидии)</t>
  </si>
  <si>
    <t xml:space="preserve">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</si>
  <si>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 xml:space="preserve">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</si>
  <si>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</si>
  <si>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</si>
  <si>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1 11 05300 00 0000 120</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</si>
  <si>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</si>
  <si>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</si>
  <si>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Единая субвенция бюджетам субъектов Российской Федерации и бюджету г. Байконура</t>
  </si>
  <si>
    <t xml:space="preserve">Межбюджетные трансферты, передаваемые бюджетам на реализацию отдельных полномочий в области лекарственного обеспечения
</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</si>
  <si>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</si>
  <si>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Дотации бюджетам бюджетной системы Российской Федерации</t>
  </si>
  <si>
    <t>Субвенции бюджетам бюджетной системы Российской Федерации</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</si>
  <si>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</si>
  <si>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</si>
  <si>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1 03 02140 01 0000 110</t>
  </si>
  <si>
    <t>1 05 01011 01 0000 110</t>
  </si>
  <si>
    <t>Налог, взимаемый с налогоплательщиков, выбравших в качестве объекта налогообложения доходы</t>
  </si>
  <si>
    <t>1 05 01021 01 0000 110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</si>
  <si>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</si>
  <si>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</si>
  <si>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</si>
  <si>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на поддержку творческой деятельности и техническое оснащение детских и кукольных театров</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</si>
  <si>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</si>
  <si>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</si>
  <si>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</si>
  <si>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</si>
  <si>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1 03 02142 01 0000 110</t>
  </si>
  <si>
    <t>2 02 15001 02 0000 150</t>
  </si>
  <si>
    <t>2 02 10000 00 0000 150</t>
  </si>
  <si>
    <t>2 02 15001 00 0000 150</t>
  </si>
  <si>
    <t>2 02 20000 00 0000 150</t>
  </si>
  <si>
    <t>2 02 25082 02 0000 150</t>
  </si>
  <si>
    <t>2 02 25086 00 0000 150</t>
  </si>
  <si>
    <t>2 02 25086 02 0000 150</t>
  </si>
  <si>
    <t>2 02 25402 02 0000 150</t>
  </si>
  <si>
    <t>2 02 25462 02 0000 150</t>
  </si>
  <si>
    <t>2 02 25466 00 0000 150</t>
  </si>
  <si>
    <t>2 02 25466 02 0000 150</t>
  </si>
  <si>
    <t>2 02 25467 00 0000 150</t>
  </si>
  <si>
    <t>2 02 25467 02 0000 150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</si>
  <si>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</si>
  <si>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2 02 25497 00 0000 150</t>
  </si>
  <si>
    <t>Субсидии бюджетам на реализацию мероприятий по обеспечению жильем молодых семей</t>
  </si>
  <si>
    <t>2 02 25497 02 0000 150</t>
  </si>
  <si>
    <t>2 02 25517 00 0000 150</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</si>
  <si>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</si>
  <si>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</si>
  <si>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2 02 25519 00 0000 150</t>
  </si>
  <si>
    <t>2 02 25519 02 0000 150</t>
  </si>
  <si>
    <t xml:space="preserve">2 02 25554 02 0000 150
</t>
  </si>
  <si>
    <t>2 02 30000 00 0000 150</t>
  </si>
  <si>
    <t>2 02 35118 00 0000 150</t>
  </si>
  <si>
    <t>2 02 35118 02 0000 150</t>
  </si>
  <si>
    <t>2 02 35120 00 0000 150</t>
  </si>
  <si>
    <t>2 02 35120 02 0000 150</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</si>
  <si>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</si>
  <si>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</si>
  <si>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</si>
  <si>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</si>
  <si>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2 02 35176 00 0000 150</t>
  </si>
  <si>
    <t>2 02 35176 02 0000 150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</si>
  <si>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</si>
  <si>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</si>
  <si>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2 02 35220 00 0000 150</t>
  </si>
  <si>
    <t>2 02 35220 02 0000 150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</si>
  <si>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</si>
  <si>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</si>
  <si>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2 02 35240 00 0000 150</t>
  </si>
  <si>
    <t>2 02 35240 02 0000 150</t>
  </si>
  <si>
    <t>2 02 35250 00 0000 150</t>
  </si>
  <si>
    <t>2 02 35250 02 0000 150</t>
  </si>
  <si>
    <t>Субвенции бюджетам на оплату жилищно-коммунальных услуг отдельным категориям граждан</t>
  </si>
  <si>
    <t>Субвенции бюджетам субъектов Российской Федерации на оплату жилищно-коммунальных услуг отдельным категориям граждан</t>
  </si>
  <si>
    <t>2 02 35290 02 0000 150</t>
  </si>
  <si>
    <t>2 02 35460 00 0000 150</t>
  </si>
  <si>
    <t>2 02 35460 02 0000 150</t>
  </si>
  <si>
    <t>2 02 35900 02 0000 150</t>
  </si>
  <si>
    <t>2 02 40000 00 0000 150</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</si>
  <si>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</si>
  <si>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</si>
  <si>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</si>
  <si>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2 02 45161 00 0000 150</t>
  </si>
  <si>
    <t>2 02 45161 02 0000 150</t>
  </si>
  <si>
    <t>2 02 25138 02 0000 150</t>
  </si>
  <si>
    <t>2 02 25201 02 0000 150</t>
  </si>
  <si>
    <t>Субсидии бюджетам субъектов Российской Федерации на  развитие паллиативной медицинской помощи</t>
  </si>
  <si>
    <t>2 02 25202 02 0000 150</t>
  </si>
  <si>
    <t>2 02 45468 02 0000 150</t>
  </si>
  <si>
    <t xml:space="preserve">1 03 02143 01 0000 110
</t>
  </si>
  <si>
    <t xml:space="preserve">1 03 02231 01 0000 110
</t>
  </si>
  <si>
    <t xml:space="preserve">1 03 02241 01 0000 110
</t>
  </si>
  <si>
    <t xml:space="preserve">1 03 02251 01 0000 110
</t>
  </si>
  <si>
    <t xml:space="preserve">1 03 02261 01 0000 110
</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</si>
  <si>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</si>
  <si>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2 02 35429 00 0000 150
</t>
  </si>
  <si>
    <t xml:space="preserve">Субвенции бюджетам на увеличение площади лесовосстановления
</t>
  </si>
  <si>
    <t xml:space="preserve">2 02 35429 02 0000 150
</t>
  </si>
  <si>
    <t xml:space="preserve">Субвенции бюджетам субъектов Российской Федерации на увеличение площади лесовосстановления
</t>
  </si>
  <si>
    <t xml:space="preserve">2 02 35432 00 0000 150
</t>
  </si>
  <si>
    <t xml:space="preserve">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</si>
  <si>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 xml:space="preserve">2 02 35432 02 0000 150
</t>
  </si>
  <si>
    <t xml:space="preserve">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</si>
  <si>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2 02 45468 00 0000 150</t>
  </si>
  <si>
    <t xml:space="preserve">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</si>
  <si>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2 02 25138 00 0000 150</t>
  </si>
  <si>
    <t>2 02 25201 00 0000 150</t>
  </si>
  <si>
    <t>Субсидии бюджетам на развитие паллиативной медицинской помощи</t>
  </si>
  <si>
    <t>2 02 25202 00 0000 150</t>
  </si>
  <si>
    <t>Субсидии бюджетам на реализацию мероприятий по предупреждению и борьбе с социально значимыми инфекционными заболеваниями</t>
  </si>
  <si>
    <t>Субсидии бюджетам на поддержку отрасли культуры</t>
  </si>
  <si>
    <t>Субсидии бюджетам субъектов Российской Федерации на поддержку отрасли культуры</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</si>
  <si>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</si>
  <si>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</si>
  <si>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</si>
  <si>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1 16 01072 01 0000 140</t>
  </si>
  <si>
    <t>1 16 01080 01 0000 140</t>
  </si>
  <si>
    <t>1 16 01082 01 0000 140</t>
  </si>
  <si>
    <t>1 16 01090 01 0000 140</t>
  </si>
  <si>
    <t>1 16 01092 01 0000 140</t>
  </si>
  <si>
    <t>1 16 01120 01 0000 140</t>
  </si>
  <si>
    <t>1 16 01121 01 0000 140</t>
  </si>
  <si>
    <t>1 16 01140 01 0000 140</t>
  </si>
  <si>
    <t>1 16 01142 01 0000 140</t>
  </si>
  <si>
    <t>1 16 01150 01 0000 140</t>
  </si>
  <si>
    <t>1 16 01152 01 0000 140</t>
  </si>
  <si>
    <t>1 16 01156 01 0000 140</t>
  </si>
  <si>
    <t>1 16 01190 01 0000 140</t>
  </si>
  <si>
    <t>1 16 01192 01 0000 140</t>
  </si>
  <si>
    <t>Административные штрафы, установленные законами субъектов Российской Федерации об административных правонарушениях</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</si>
  <si>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</si>
  <si>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</si>
  <si>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1 16 07000 01 0000 140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</si>
  <si>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</si>
  <si>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</si>
  <si>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</si>
  <si>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1 16 07010 02 0000 140</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</si>
  <si>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</si>
  <si>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</si>
  <si>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1 16 07030 02 0000 140</t>
  </si>
  <si>
    <t>1 16 07090 00 0000 140</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</si>
  <si>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</si>
  <si>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</si>
  <si>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</si>
  <si>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</si>
  <si>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</si>
  <si>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</si>
  <si>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1 16 11063 01 0000 140</t>
  </si>
  <si>
    <t>Субсидии бюджетам субъектов Российской Федерации на обеспечение закупки авиационных работ в целях оказания медицинской помощи</t>
  </si>
  <si>
    <t>2 02 25576 00 0000 150</t>
  </si>
  <si>
    <t>Субсидии бюджетам на обеспечение комплексного развития сельских территорий</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</si>
  <si>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</si>
  <si>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</si>
  <si>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</si>
  <si>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2 02 45303 02 0000 150</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</si>
  <si>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</si>
  <si>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</si>
  <si>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1 05 06000 01 0000 110</t>
  </si>
  <si>
    <t>Налог на профессиональный доход</t>
  </si>
  <si>
    <t>1 14 13000 00 0000 000</t>
  </si>
  <si>
    <t>Доходы от приватизации имущества, находящегося в государственной и муниципальной собственности</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</si>
  <si>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</si>
  <si>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</si>
  <si>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</si>
  <si>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</si>
  <si>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</si>
  <si>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</si>
  <si>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</si>
  <si>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</si>
  <si>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</si>
  <si>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2 02 25365 00 0000 150</t>
  </si>
  <si>
    <t>2 02 25365 02 0000 150</t>
  </si>
  <si>
    <t>2 02 25404 02 0000 150</t>
  </si>
  <si>
    <t>2 02 35134 00 0000 150</t>
  </si>
  <si>
    <t>2 02 35134 02 0000 150</t>
  </si>
  <si>
    <t>НАЛОГОВЫЕ И НЕНАЛОГОВЫЕ ДОХОДЫ</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</si>
  <si>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</si>
  <si>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</si>
  <si>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 xml:space="preserve">1 03 02190 01 0000 110
</t>
  </si>
  <si>
    <t xml:space="preserve">1 03 02210 01 0000 110
</t>
  </si>
  <si>
    <t xml:space="preserve">1 03 02220 01 0000 110
</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</si>
  <si>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</si>
  <si>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</si>
  <si>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</si>
  <si>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</si>
  <si>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</si>
  <si>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</si>
  <si>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</si>
  <si>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</si>
  <si>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</si>
  <si>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</si>
  <si>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</si>
  <si>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1 06 02020 02 0000 110 </t>
  </si>
  <si>
    <t>1 06 04012 02 0000 110</t>
  </si>
  <si>
    <t xml:space="preserve">1 06 05000 02 0000 110 </t>
  </si>
  <si>
    <t xml:space="preserve">1 07 04030 01 0000 110 </t>
  </si>
  <si>
    <t xml:space="preserve">1 08 06000 01 0000 110
</t>
  </si>
  <si>
    <t xml:space="preserve">1 08 07020 01 0000 110 </t>
  </si>
  <si>
    <t xml:space="preserve">Государственная пошлина за государственную регистрацию прав, ограничений (обременений) прав на недвижимое имущество и сделок с ним
</t>
  </si>
  <si>
    <t xml:space="preserve">1 08 07080 01 0000 110 </t>
  </si>
  <si>
    <t xml:space="preserve">1 08 07082 01 0000 110 </t>
  </si>
  <si>
    <t xml:space="preserve">1 08 07100 01 0000 110
</t>
  </si>
  <si>
    <t xml:space="preserve"> 1 08 07140 01 0000 110   </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</si>
  <si>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</si>
  <si>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1 08 07141 01 0000 110   </t>
  </si>
  <si>
    <t xml:space="preserve"> 1 08 07142 01 0000 110   </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</si>
  <si>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</si>
  <si>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</si>
  <si>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</si>
  <si>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1 08 07510 01 0000 110
</t>
  </si>
  <si>
    <t xml:space="preserve">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
</t>
  </si>
  <si>
    <t>1 11 02000 00 0000 120</t>
  </si>
  <si>
    <t>Доходы от размещения средств бюджетов</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</si>
  <si>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</si>
  <si>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</si>
  <si>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</si>
  <si>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</si>
  <si>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</si>
  <si>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</si>
  <si>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</si>
  <si>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1 11 09040 00 0000 120</t>
  </si>
  <si>
    <t xml:space="preserve"> 1 11 09042 02 0000 120</t>
  </si>
  <si>
    <t>Регулярные платежи за пользование недрами при пользовании недрами на территории Российской Федерации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</si>
  <si>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</si>
  <si>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</si>
  <si>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ДОХОДЫ ОТ ОКАЗАНИЯ ПЛАТНЫХ УСЛУГ  И КОМПЕНСАЦИИ ЗАТРАТ ГОСУДАРСТВА</t>
  </si>
  <si>
    <t xml:space="preserve">Доходы от оказания платных услуг (работ)  </t>
  </si>
  <si>
    <t>1 13 01400 01 0000 130</t>
  </si>
  <si>
    <t>Плата за предоставление сведений, документов, содержащихся в государственных реестрах (регистрах)</t>
  </si>
  <si>
    <t>1 13 01410 01 0000 130</t>
  </si>
  <si>
    <t xml:space="preserve">Доходы, поступающие в порядке возмещения расходов, понесенных в связи с эксплуатацией имущества </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</si>
  <si>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</si>
  <si>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</si>
  <si>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</si>
  <si>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</si>
  <si>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</si>
  <si>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</si>
  <si>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r>
      <t>Административные штрафы, установленные г</t>
    </r>
    <r>
      <rPr>
        <sz val="10"/>
        <rFont val="Times New Roman Cyr"/>
        <charset val="204"/>
      </rPr>
      <t>лавой</t>
    </r>
    <r>
      <rPr>
        <sz val="10"/>
        <rFont val="Times New Roman Cyr"/>
        <family val="1"/>
        <charset val="204"/>
      </rPr>
      <t xml:space="preserve"> 7 Кодекса Российской Федерации об административных правонарушениях, за административные правонарушения в области охраны собственности</t>
    </r>
  </si>
  <si>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</si>
  <si>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</si>
  <si>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</si>
  <si>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</si>
  <si>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</si>
  <si>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</si>
  <si>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</si>
  <si>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</si>
  <si>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</si>
  <si>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1 16 02000 02 0000 140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</si>
  <si>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</si>
  <si>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</si>
  <si>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</si>
  <si>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</si>
  <si>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</si>
  <si>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</si>
  <si>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</si>
  <si>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</si>
  <si>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</si>
  <si>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
</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</si>
  <si>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</si>
  <si>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</si>
  <si>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2 02 45303 00 0000 150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</si>
  <si>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</si>
  <si>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2 02 25599 00 0000 150</t>
  </si>
  <si>
    <t>Субсидии бюджетам на подготовку проектов межевания земельных участков и на проведение кадастровых работ</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</si>
  <si>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</si>
  <si>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</si>
  <si>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2 02 35345 00 0000 150</t>
  </si>
  <si>
    <t>Субвенции бюджетам на осуществление мер пожарной безопасности и тушение лесных пожаров</t>
  </si>
  <si>
    <t>2 02 35345 02 0000 150</t>
  </si>
  <si>
    <t>Субвенции бюджетам субъектов Российской Федерации на осуществление мер пожарной безопасности и тушение лесных пожаров</t>
  </si>
  <si>
    <t>2 02 45363 00 0000 150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</si>
  <si>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</si>
  <si>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</si>
  <si>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</si>
  <si>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2 02 25372 00 0000 150</t>
  </si>
  <si>
    <t>Субсидии бюджетам на развитие транспортной инфраструктуры на сельских территориях</t>
  </si>
  <si>
    <t>2 02 25372 02 0000 150</t>
  </si>
  <si>
    <t>Субсидии бюджетам субъектов Российской Федерации на развитие транспортной инфраструктуры на сельских территориях</t>
  </si>
  <si>
    <t>2 02 25394 00 0000 150</t>
  </si>
  <si>
    <t>2 02 25394 02 0000 150</t>
  </si>
  <si>
    <t>2 02 25753 00 0000 150</t>
  </si>
  <si>
    <t>2 02 25753 02 0000 150</t>
  </si>
  <si>
    <t xml:space="preserve">Акцизы на пиво, напитки, изготавливаемые на основе пива, производимые на территории Российской Федерации
</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</si>
  <si>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</si>
  <si>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
</t>
  </si>
  <si>
    <t>1 11 05032 02 0000 120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</si>
  <si>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</si>
  <si>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</si>
  <si>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2025 год</t>
  </si>
  <si>
    <t>тыс. рублей</t>
  </si>
  <si>
    <t>1 01 01120 01 0000 110</t>
  </si>
  <si>
    <t>2 02 25014 00 0000 150</t>
  </si>
  <si>
    <t>Субсидии бюджетам на стимулирование увеличения производства картофеля и овощей</t>
  </si>
  <si>
    <t>2 02 25014 02 0000 150</t>
  </si>
  <si>
    <t>Субсидии бюджетам субъектов Российской Федерации на стимулирование увеличения производства картофеля и овощей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</si>
  <si>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</si>
  <si>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</si>
  <si>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2 02 25179 00 0000 150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</si>
  <si>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</si>
  <si>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</si>
  <si>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</si>
  <si>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2 02 25358 00 0000 150</t>
  </si>
  <si>
    <t>2 02 25358 02 0000 150</t>
  </si>
  <si>
    <t>Субсидии бюджетам на реализацию региональных проектов модернизации первичного звена здравоохранения</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</si>
  <si>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</si>
  <si>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</si>
  <si>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</si>
  <si>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</si>
  <si>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2 02 25511 00 0000 150</t>
  </si>
  <si>
    <t>Субсидии бюджетам на проведение комплексных кадастровых работ</t>
  </si>
  <si>
    <t>2 02 25511 02 0000 150</t>
  </si>
  <si>
    <t>Субсидии бюджетам субъектов Российской Федерации на проведение комплексных кадастровых работ</t>
  </si>
  <si>
    <t>2 02 25598 00 0000 150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</si>
  <si>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</si>
  <si>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2 02 25598 02 0000 150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</si>
  <si>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</si>
  <si>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2 02 25750 00 0000 150</t>
  </si>
  <si>
    <t>Субсидии бюджетам на реализацию мероприятий по модернизации школьных систем образования</t>
  </si>
  <si>
    <t>2 02 25750 02 0000 150</t>
  </si>
  <si>
    <t>Субсидии бюджетам субъектов Российской Федерации на реализацию мероприятий по модернизации школьных систем образования</t>
  </si>
  <si>
    <t>2 02 25752 00 0000 150</t>
  </si>
  <si>
    <t xml:space="preserve">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</si>
  <si>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2 02 25752 02 0000 150</t>
  </si>
  <si>
    <t xml:space="preserve">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</si>
  <si>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Субсидии бюджетам на софинансирование закупки и монтажа оборудования для создания "умных" спортивных площадок</t>
  </si>
  <si>
    <t>Субсидии бюджетам субъектов Российской Федерации на софинансирование закупки и монтажа оборудования для создания "умных" спортивных площадок</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</si>
  <si>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</si>
  <si>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</si>
  <si>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</si>
  <si>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1 01 01130 01 0000 110</t>
  </si>
  <si>
    <t xml:space="preserve">1 01 02130 01 0000 110
</t>
  </si>
  <si>
    <t>1 01 02140 01 0000 110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</si>
  <si>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</si>
  <si>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1 16 10000 00 0000 140</t>
  </si>
  <si>
    <t>Платежи в целях возмещения причиненного ущерба (убытков)</t>
  </si>
  <si>
    <t>1 16 10050 00 0000 140</t>
  </si>
  <si>
    <t>Платежи в целях возмещения убытков, причиненных уклонением от заключения государственного контракта</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</si>
  <si>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</si>
  <si>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</si>
  <si>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2 02 25385 00 0000 150
</t>
  </si>
  <si>
    <t xml:space="preserve">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t>
  </si>
  <si>
    <t>Субсидии бюджетам на приведение в нормативное состояние автомобильных дорог и искусственных дорожных сооружений</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</si>
  <si>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</si>
  <si>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2026 год</t>
  </si>
  <si>
    <t>1 13 01031 01 0000 130</t>
  </si>
  <si>
    <t>Плата за предоставление сведений из Единого государственного реестра недвижимости</t>
  </si>
  <si>
    <t xml:space="preserve">1 16 10057 02 0000 140
</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</si>
  <si>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</si>
  <si>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1 16 10100 00 0000 140
</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</si>
  <si>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t>
  </si>
  <si>
    <t xml:space="preserve">1 16 10100 02 0000 140
</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</si>
  <si>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
</t>
  </si>
  <si>
    <t xml:space="preserve">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</si>
  <si>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</si>
  <si>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
</t>
  </si>
  <si>
    <t xml:space="preserve">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</si>
  <si>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</si>
  <si>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</si>
  <si>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</si>
  <si>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</si>
  <si>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 xml:space="preserve">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
</t>
  </si>
  <si>
    <t>ВСЕГО ДОХОДОВ</t>
  </si>
  <si>
    <t>2 02 25066 02 0000 150</t>
  </si>
  <si>
    <t xml:space="preserve">Субсидии бюджетам субъектов Российской Федерации на подготовку управленческих кадров для организаций народного хозяйства Российской Федерации
</t>
  </si>
  <si>
    <t>2 02 25494 00 0000 150</t>
  </si>
  <si>
    <t>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</si>
  <si>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2 02 25494 02 0000 150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</si>
  <si>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</si>
  <si>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2 02 25501 00 0000 150</t>
  </si>
  <si>
    <t>Субсидии бюджетам на поддержку приоритетных направлений агропромышленного комплекса и развитие малых форм хозяйствования</t>
  </si>
  <si>
    <t>2 02 25501 02 0000 150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</si>
  <si>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</si>
  <si>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2 02 35127 02 0000 150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</si>
  <si>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</si>
  <si>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</si>
  <si>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</si>
  <si>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2 02 49999 00 0000 150</t>
  </si>
  <si>
    <t xml:space="preserve">Прочие межбюджетные трансферты, передаваемые бюджетам
</t>
  </si>
  <si>
    <t>2 02 49999 02 0000 150</t>
  </si>
  <si>
    <t xml:space="preserve">Прочие межбюджетные трансферты, передаваемые бюджетам субъектов Российской Федерации
</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</si>
  <si>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</si>
  <si>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2 04 00000 00 0000 000</t>
  </si>
  <si>
    <t>БЕЗВОЗМЕЗДНЫЕ ПОСТУПЛЕНИЯ ОТ НЕГОСУДАРСТВЕННЫХ ОРГАНИЗАЦИЙ</t>
  </si>
  <si>
    <t>2 04 02000 02 0000 150</t>
  </si>
  <si>
    <t>Безвозмездные поступления от негосударственных организаций в бюджеты субъектов Российской Федерации</t>
  </si>
  <si>
    <t>2 04 02010 02 0000 150</t>
  </si>
  <si>
    <t>Предоставление негосударственными организациями грантов для получателей средств бюджетов субъектов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</si>
  <si>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</si>
  <si>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</si>
  <si>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</si>
  <si>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</si>
  <si>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</si>
  <si>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</si>
  <si>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</si>
  <si>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1 14 13020 02 0000 410</t>
  </si>
  <si>
    <t>2 02 29999 00 0000 150</t>
  </si>
  <si>
    <t>Прочие субсидии</t>
  </si>
  <si>
    <t>2 02 29999 02 0000 150</t>
  </si>
  <si>
    <t>Прочие субсидии бюджетам субъектов Российской Федерации</t>
  </si>
  <si>
    <t>2 04 02020 02 0000 150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</si>
  <si>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</si>
  <si>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2 07 00000 00 0000 000</t>
  </si>
  <si>
    <t>ПРОЧИЕ БЕЗВОЗМЕЗДНЫЕ ПОСТУПЛЕНИЯ</t>
  </si>
  <si>
    <t>2 07 02000 02 0000 150</t>
  </si>
  <si>
    <t>Прочие безвозмездные поступления в бюджеты субъектов Российской Федерации</t>
  </si>
  <si>
    <t>2 07 02020 02 0000 150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</si>
  <si>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</si>
  <si>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ПРИЛОЖЕНИЕ 3</t>
  </si>
  <si>
    <t>"Об областном бюджете на 2025 год                                                                                                                     и на плановый период 2026 и 2027 годов"</t>
  </si>
  <si>
    <t>ПРОГНОЗИРУЕМЫЕ  ДОХОДЫ ОБЛАСТНОГО БЮДЖЕТА НА 2025 ГОД
 И НА ПЛАНОВЫЙ ПЕРИОД 2026 И 2027 ГОДОВ</t>
  </si>
  <si>
    <t>2027 год</t>
  </si>
  <si>
    <t xml:space="preserve">Налог на прибыль организаций, зачисляемый в бюджеты бюджетной системы Российской Федерации по соответствующим ставкам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</si>
  <si>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</si>
  <si>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</si>
  <si>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1 08 07120 01 0000 110 </t>
  </si>
  <si>
    <t>Государственная пошлина за государственную регистрацию политических партий и региональных отделений политических партий</t>
  </si>
  <si>
    <t xml:space="preserve"> 1 08 07130 01 0000 110   </t>
  </si>
  <si>
    <t xml:space="preserve">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
</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</si>
  <si>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</si>
  <si>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1 08 07160 01 0000 110</t>
  </si>
  <si>
    <t xml:space="preserve">1 08 07550 01 0000 110
</t>
  </si>
  <si>
    <t>Государственная пошлина за государственный кадастровый учет</t>
  </si>
  <si>
    <t xml:space="preserve">1 08 07560 01 0000 110
</t>
  </si>
  <si>
    <t>Государственная пошлина за единовременную процедуру государственного кадастрового учета и государственной регистрации прав, ограничений (обременений) прав на недвижимое имущество и сделок с ним</t>
  </si>
  <si>
    <t xml:space="preserve">1 08 07570 01 0000 110
</t>
  </si>
  <si>
    <t>Государственная пошлина за ускоренную процедуру регистрации прав, ограничений (обременений) прав на недвижимое имущество и сделок с ним</t>
  </si>
  <si>
    <t xml:space="preserve">1 08 05000 01 0000 110
</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</si>
  <si>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</si>
  <si>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</si>
  <si>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1 12 04017 02 0000 120</t>
  </si>
  <si>
    <t>Плата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</si>
  <si>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</si>
  <si>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</si>
  <si>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r>
      <t>Административные штрафы, установленные г</t>
    </r>
    <r>
      <rPr>
        <sz val="9"/>
        <rFont val="Times New Roman Cyr"/>
        <charset val="204"/>
      </rPr>
      <t xml:space="preserve">лавой </t>
    </r>
    <r>
      <rPr>
        <sz val="9"/>
        <rFont val="Times New Roman Cyr"/>
        <family val="1"/>
        <charset val="204"/>
      </rPr>
      <t>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r>
  </si>
  <si>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</si>
  <si>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</si>
  <si>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</si>
  <si>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</si>
  <si>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</si>
  <si>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</si>
  <si>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2 02 35127 00 0000 150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</si>
  <si>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</si>
  <si>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1 16 18000 02 0000 140</t>
  </si>
  <si>
    <t xml:space="preserve">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t>
  </si>
</sst>
</file>

<file path=xl/styles.xml><?xml version="1.0" encoding="utf-8"?>
<styleSheet xmlns="http://schemas.openxmlformats.org/spreadsheetml/2006/main">
  <numFmts count="1">
    <numFmt numFmtId="164" formatCode="#,##0.0"/>
  </numFmts>
  <fonts count="29">
    <font>
      <sz val="10"/>
      <name val="Arial"/>
    </font>
    <font>
      <sz val="10"/>
      <name val="Arial"/>
      <family val="2"/>
      <charset val="204"/>
    </font>
    <font>
      <sz val="10"/>
      <name val="Times New Roman Cyr"/>
      <family val="1"/>
      <charset val="204"/>
    </font>
    <font>
      <b/>
      <sz val="10"/>
      <name val="Times New Roman Cyr"/>
      <family val="1"/>
      <charset val="204"/>
    </font>
    <font>
      <sz val="9"/>
      <name val="Times New Roman Cyr"/>
      <family val="1"/>
      <charset val="204"/>
    </font>
    <font>
      <b/>
      <sz val="10"/>
      <name val="Times New Roman Cyr"/>
      <charset val="204"/>
    </font>
    <font>
      <b/>
      <sz val="10"/>
      <name val="Times New Roman"/>
      <family val="1"/>
    </font>
    <font>
      <sz val="10"/>
      <name val="Times New Roman"/>
      <family val="1"/>
    </font>
    <font>
      <sz val="10"/>
      <name val="Times New Roman"/>
      <family val="1"/>
      <charset val="204"/>
    </font>
    <font>
      <sz val="10"/>
      <name val="Arial"/>
      <family val="2"/>
      <charset val="204"/>
    </font>
    <font>
      <sz val="10"/>
      <name val="Times New Roman (PCL6)"/>
      <family val="1"/>
    </font>
    <font>
      <b/>
      <sz val="10"/>
      <name val="Times New Roman"/>
      <family val="1"/>
      <charset val="204"/>
    </font>
    <font>
      <sz val="10"/>
      <name val="Times New Roman Cyr"/>
      <charset val="204"/>
    </font>
    <font>
      <sz val="10"/>
      <color indexed="8"/>
      <name val="Times New Roman"/>
      <family val="1"/>
      <charset val="204"/>
    </font>
    <font>
      <b/>
      <sz val="12"/>
      <name val="Times New Roman"/>
      <family val="1"/>
      <charset val="204"/>
    </font>
    <font>
      <sz val="12"/>
      <name val="Times New Roman Cyr"/>
      <charset val="204"/>
    </font>
    <font>
      <sz val="12"/>
      <name val="Times New Roman"/>
      <family val="1"/>
      <charset val="204"/>
    </font>
    <font>
      <sz val="8"/>
      <name val="Arial Cyr"/>
      <charset val="204"/>
    </font>
    <font>
      <sz val="10"/>
      <color indexed="8"/>
      <name val="Times New Roman Cyr"/>
    </font>
    <font>
      <sz val="9"/>
      <name val="Times New Roman"/>
      <family val="1"/>
      <charset val="204"/>
    </font>
    <font>
      <sz val="9"/>
      <name val="Times New Roman Cyr"/>
      <charset val="204"/>
    </font>
    <font>
      <b/>
      <sz val="9"/>
      <name val="Times New Roman Cyr"/>
      <family val="1"/>
      <charset val="204"/>
    </font>
    <font>
      <b/>
      <sz val="9"/>
      <name val="Times New Roman Cyr"/>
      <charset val="204"/>
    </font>
    <font>
      <sz val="10"/>
      <color rgb="FF000000"/>
      <name val="Arial"/>
      <family val="2"/>
      <charset val="204"/>
    </font>
    <font>
      <b/>
      <sz val="10"/>
      <color theme="1"/>
      <name val="Times New Roman"/>
      <family val="1"/>
    </font>
    <font>
      <sz val="10"/>
      <color theme="1"/>
      <name val="Times New Roman"/>
      <family val="1"/>
      <charset val="204"/>
    </font>
    <font>
      <sz val="10"/>
      <color rgb="FF000000"/>
      <name val="Times New Roman"/>
      <family val="1"/>
      <charset val="204"/>
    </font>
    <font>
      <sz val="10"/>
      <color theme="1"/>
      <name val="Times New Roman Cyr"/>
      <family val="1"/>
      <charset val="204"/>
    </font>
    <font>
      <sz val="12"/>
      <name val="Arial"/>
      <family val="2"/>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6">
    <xf numFmtId="0" fontId="0" fillId="0" borderId="0"/>
    <xf numFmtId="0" fontId="17" fillId="0" borderId="0"/>
    <xf numFmtId="0" fontId="23" fillId="0" borderId="0"/>
    <xf numFmtId="0" fontId="9" fillId="0" borderId="0"/>
    <xf numFmtId="0" fontId="1" fillId="0" borderId="0"/>
    <xf numFmtId="0" fontId="9" fillId="0" borderId="0"/>
  </cellStyleXfs>
  <cellXfs count="165">
    <xf numFmtId="0" fontId="0" fillId="0" borderId="0" xfId="0"/>
    <xf numFmtId="0" fontId="2" fillId="0" borderId="0" xfId="4" applyFont="1" applyFill="1" applyBorder="1"/>
    <xf numFmtId="0" fontId="3" fillId="0" borderId="0" xfId="4" applyFont="1" applyFill="1" applyBorder="1" applyAlignment="1">
      <alignment vertical="center"/>
    </xf>
    <xf numFmtId="0" fontId="16" fillId="0" borderId="0" xfId="0" applyFont="1" applyFill="1" applyAlignment="1">
      <alignment horizontal="center" vertical="top" wrapText="1"/>
    </xf>
    <xf numFmtId="0" fontId="2" fillId="0" borderId="0" xfId="4" applyFont="1" applyFill="1"/>
    <xf numFmtId="0" fontId="3" fillId="0" borderId="0" xfId="4" applyFont="1" applyFill="1" applyBorder="1"/>
    <xf numFmtId="0" fontId="3" fillId="0" borderId="1" xfId="4" applyFont="1" applyFill="1" applyBorder="1" applyAlignment="1">
      <alignment horizontal="left" vertical="top" wrapText="1"/>
    </xf>
    <xf numFmtId="0" fontId="3" fillId="0" borderId="1" xfId="4" applyFont="1" applyFill="1" applyBorder="1" applyAlignment="1">
      <alignment horizontal="justify" vertical="top" wrapText="1"/>
    </xf>
    <xf numFmtId="0" fontId="2" fillId="0" borderId="1" xfId="4" applyFont="1" applyFill="1" applyBorder="1" applyAlignment="1">
      <alignment horizontal="left" vertical="top" wrapText="1"/>
    </xf>
    <xf numFmtId="0" fontId="2" fillId="0" borderId="1" xfId="4" applyFont="1" applyFill="1" applyBorder="1" applyAlignment="1">
      <alignment horizontal="justify" vertical="top" wrapText="1"/>
    </xf>
    <xf numFmtId="0" fontId="12" fillId="0" borderId="1" xfId="4" applyFont="1" applyFill="1" applyBorder="1" applyAlignment="1">
      <alignment horizontal="left" vertical="top" wrapText="1"/>
    </xf>
    <xf numFmtId="0" fontId="12" fillId="0" borderId="1" xfId="4" applyFont="1" applyFill="1" applyBorder="1" applyAlignment="1">
      <alignment horizontal="justify" vertical="top" wrapText="1"/>
    </xf>
    <xf numFmtId="0" fontId="5" fillId="0" borderId="1" xfId="4" applyFont="1" applyFill="1" applyBorder="1" applyAlignment="1">
      <alignment horizontal="left" vertical="top" wrapText="1"/>
    </xf>
    <xf numFmtId="0" fontId="5" fillId="0" borderId="1" xfId="4" applyFont="1" applyFill="1" applyBorder="1" applyAlignment="1">
      <alignment horizontal="justify" vertical="top" wrapText="1"/>
    </xf>
    <xf numFmtId="0" fontId="8" fillId="0" borderId="1" xfId="0" applyFont="1" applyFill="1" applyBorder="1" applyAlignment="1">
      <alignment horizontal="justify" vertical="top" wrapText="1"/>
    </xf>
    <xf numFmtId="0" fontId="11" fillId="0" borderId="1" xfId="0" applyFont="1" applyFill="1" applyBorder="1" applyAlignment="1">
      <alignment horizontal="justify" vertical="top" wrapText="1"/>
    </xf>
    <xf numFmtId="0" fontId="8" fillId="0" borderId="1" xfId="0" applyFont="1" applyFill="1" applyBorder="1" applyAlignment="1">
      <alignment horizontal="left" vertical="top" wrapText="1"/>
    </xf>
    <xf numFmtId="0" fontId="11" fillId="0" borderId="1" xfId="0" applyFont="1" applyFill="1" applyBorder="1" applyAlignment="1">
      <alignment horizontal="left" vertical="top"/>
    </xf>
    <xf numFmtId="0" fontId="6" fillId="0" borderId="1" xfId="0" applyFont="1" applyFill="1" applyBorder="1" applyAlignment="1">
      <alignment horizontal="left" vertical="top"/>
    </xf>
    <xf numFmtId="0" fontId="6" fillId="0" borderId="1" xfId="0" applyFont="1" applyFill="1" applyBorder="1" applyAlignment="1">
      <alignment horizontal="justify" vertical="top" wrapText="1"/>
    </xf>
    <xf numFmtId="0" fontId="7" fillId="0" borderId="1" xfId="0" applyFont="1" applyFill="1" applyBorder="1" applyAlignment="1">
      <alignment horizontal="left" vertical="top"/>
    </xf>
    <xf numFmtId="0" fontId="7" fillId="0" borderId="1" xfId="0" applyFont="1" applyFill="1" applyBorder="1" applyAlignment="1">
      <alignment horizontal="justify" vertical="top"/>
    </xf>
    <xf numFmtId="0" fontId="24" fillId="0" borderId="1" xfId="0" applyFont="1" applyFill="1" applyBorder="1" applyAlignment="1">
      <alignment horizontal="justify" vertical="top" wrapText="1"/>
    </xf>
    <xf numFmtId="0" fontId="10" fillId="0" borderId="1" xfId="0" applyFont="1" applyFill="1" applyBorder="1" applyAlignment="1">
      <alignment horizontal="justify" vertical="top" wrapText="1"/>
    </xf>
    <xf numFmtId="0" fontId="7" fillId="0" borderId="1" xfId="0" applyFont="1" applyFill="1" applyBorder="1" applyAlignment="1">
      <alignment horizontal="justify" vertical="top" wrapText="1"/>
    </xf>
    <xf numFmtId="0" fontId="8" fillId="0" borderId="1" xfId="0" applyNumberFormat="1" applyFont="1" applyFill="1" applyBorder="1" applyAlignment="1">
      <alignment horizontal="justify" vertical="top" wrapText="1"/>
    </xf>
    <xf numFmtId="0" fontId="7" fillId="0" borderId="1" xfId="0" applyNumberFormat="1" applyFont="1" applyFill="1" applyBorder="1" applyAlignment="1">
      <alignment horizontal="justify" vertical="top" wrapText="1"/>
    </xf>
    <xf numFmtId="0" fontId="13" fillId="0" borderId="1" xfId="0" applyFont="1" applyFill="1" applyBorder="1" applyAlignment="1">
      <alignment vertical="top"/>
    </xf>
    <xf numFmtId="49" fontId="8" fillId="0" borderId="1" xfId="0" applyNumberFormat="1" applyFont="1" applyFill="1" applyBorder="1" applyAlignment="1">
      <alignment horizontal="left" vertical="top" wrapText="1"/>
    </xf>
    <xf numFmtId="49" fontId="11" fillId="0" borderId="1" xfId="0" applyNumberFormat="1" applyFont="1" applyFill="1" applyBorder="1" applyAlignment="1">
      <alignment horizontal="left" vertical="top" wrapText="1"/>
    </xf>
    <xf numFmtId="0" fontId="8" fillId="0" borderId="1" xfId="0" applyFont="1" applyFill="1" applyBorder="1" applyAlignment="1">
      <alignment horizontal="left" vertical="top"/>
    </xf>
    <xf numFmtId="164" fontId="3" fillId="0" borderId="1" xfId="4" applyNumberFormat="1" applyFont="1" applyFill="1" applyBorder="1" applyAlignment="1">
      <alignment vertical="center"/>
    </xf>
    <xf numFmtId="164" fontId="2" fillId="0" borderId="1" xfId="4" applyNumberFormat="1" applyFont="1" applyFill="1" applyBorder="1" applyAlignment="1"/>
    <xf numFmtId="164" fontId="3" fillId="0" borderId="1" xfId="4" applyNumberFormat="1" applyFont="1" applyFill="1" applyBorder="1" applyAlignment="1"/>
    <xf numFmtId="164" fontId="12" fillId="0" borderId="1" xfId="4" applyNumberFormat="1" applyFont="1" applyFill="1" applyBorder="1" applyAlignment="1"/>
    <xf numFmtId="164" fontId="5" fillId="0" borderId="1" xfId="4" applyNumberFormat="1" applyFont="1" applyFill="1" applyBorder="1" applyAlignment="1"/>
    <xf numFmtId="0" fontId="7" fillId="0" borderId="1" xfId="0" applyFont="1" applyFill="1" applyBorder="1" applyAlignment="1">
      <alignment vertical="top"/>
    </xf>
    <xf numFmtId="0" fontId="25" fillId="0" borderId="1" xfId="0" applyFont="1" applyFill="1" applyBorder="1" applyAlignment="1">
      <alignment horizontal="justify" vertical="top" wrapText="1"/>
    </xf>
    <xf numFmtId="0" fontId="26" fillId="0" borderId="1" xfId="0" applyFont="1" applyFill="1" applyBorder="1" applyAlignment="1">
      <alignment vertical="top"/>
    </xf>
    <xf numFmtId="0" fontId="26" fillId="0" borderId="1" xfId="0" applyFont="1" applyFill="1" applyBorder="1" applyAlignment="1">
      <alignment horizontal="justify" vertical="top" wrapText="1"/>
    </xf>
    <xf numFmtId="0" fontId="7" fillId="0" borderId="1" xfId="0" applyFont="1" applyFill="1" applyBorder="1" applyAlignment="1">
      <alignment vertical="top" wrapText="1"/>
    </xf>
    <xf numFmtId="0" fontId="6" fillId="0" borderId="1" xfId="0" applyFont="1" applyFill="1" applyBorder="1" applyAlignment="1">
      <alignment vertical="top"/>
    </xf>
    <xf numFmtId="0" fontId="26" fillId="0" borderId="1" xfId="0" applyNumberFormat="1" applyFont="1" applyFill="1" applyBorder="1" applyAlignment="1">
      <alignment horizontal="justify" vertical="top" wrapText="1"/>
    </xf>
    <xf numFmtId="0" fontId="3" fillId="0" borderId="1" xfId="4" applyFont="1" applyFill="1" applyBorder="1" applyAlignment="1" applyProtection="1">
      <alignment horizontal="left" vertical="top" wrapText="1"/>
    </xf>
    <xf numFmtId="0" fontId="3" fillId="0" borderId="1" xfId="4" applyFont="1" applyFill="1" applyBorder="1" applyAlignment="1" applyProtection="1">
      <alignment horizontal="justify" vertical="top" wrapText="1"/>
    </xf>
    <xf numFmtId="0" fontId="2" fillId="0" borderId="1" xfId="4" applyFont="1" applyFill="1" applyBorder="1" applyAlignment="1" applyProtection="1">
      <alignment horizontal="left" vertical="top" wrapText="1"/>
    </xf>
    <xf numFmtId="0" fontId="2" fillId="0" borderId="1" xfId="4" applyFont="1" applyFill="1" applyBorder="1" applyAlignment="1" applyProtection="1">
      <alignment horizontal="justify" vertical="top" wrapText="1"/>
    </xf>
    <xf numFmtId="0" fontId="2" fillId="0" borderId="1" xfId="4" applyFont="1" applyFill="1" applyBorder="1" applyAlignment="1">
      <alignment vertical="top" wrapText="1"/>
    </xf>
    <xf numFmtId="49" fontId="8" fillId="0" borderId="1" xfId="0" applyNumberFormat="1" applyFont="1" applyFill="1" applyBorder="1" applyAlignment="1">
      <alignment horizontal="left" vertical="top"/>
    </xf>
    <xf numFmtId="0" fontId="8" fillId="0" borderId="1" xfId="4" applyFont="1" applyFill="1" applyBorder="1" applyAlignment="1" applyProtection="1">
      <alignment horizontal="left" vertical="top" wrapText="1"/>
    </xf>
    <xf numFmtId="0" fontId="8" fillId="0" borderId="1" xfId="4" applyNumberFormat="1" applyFont="1" applyFill="1" applyBorder="1" applyAlignment="1" applyProtection="1">
      <alignment horizontal="justify" vertical="top" wrapText="1"/>
    </xf>
    <xf numFmtId="0" fontId="12" fillId="0" borderId="1" xfId="4" applyFont="1" applyFill="1" applyBorder="1" applyAlignment="1" applyProtection="1">
      <alignment horizontal="left" vertical="top" wrapText="1"/>
    </xf>
    <xf numFmtId="0" fontId="12" fillId="0" borderId="1" xfId="4" applyFont="1" applyFill="1" applyBorder="1" applyAlignment="1" applyProtection="1">
      <alignment horizontal="justify" vertical="top" wrapText="1"/>
    </xf>
    <xf numFmtId="0" fontId="5" fillId="0" borderId="1" xfId="4" applyFont="1" applyFill="1" applyBorder="1" applyAlignment="1" applyProtection="1">
      <alignment horizontal="left" vertical="top" wrapText="1"/>
    </xf>
    <xf numFmtId="0" fontId="5" fillId="0" borderId="1" xfId="4" applyFont="1" applyFill="1" applyBorder="1" applyAlignment="1" applyProtection="1">
      <alignment horizontal="justify" vertical="top" wrapText="1"/>
    </xf>
    <xf numFmtId="0" fontId="2" fillId="0" borderId="1" xfId="4" applyFont="1" applyFill="1" applyBorder="1" applyAlignment="1" applyProtection="1">
      <alignment vertical="top" wrapText="1"/>
    </xf>
    <xf numFmtId="0" fontId="8" fillId="0" borderId="1" xfId="0" applyFont="1" applyFill="1" applyBorder="1" applyAlignment="1" applyProtection="1">
      <alignment vertical="top"/>
    </xf>
    <xf numFmtId="0" fontId="8" fillId="0" borderId="1" xfId="0" applyFont="1" applyFill="1" applyBorder="1" applyAlignment="1" applyProtection="1">
      <alignment horizontal="justify" vertical="top" wrapText="1"/>
    </xf>
    <xf numFmtId="0" fontId="8" fillId="0" borderId="1" xfId="0" applyFont="1" applyFill="1" applyBorder="1" applyAlignment="1" applyProtection="1">
      <alignment horizontal="left" vertical="top"/>
    </xf>
    <xf numFmtId="0" fontId="8" fillId="0" borderId="1" xfId="0" applyNumberFormat="1" applyFont="1" applyFill="1" applyBorder="1" applyAlignment="1" applyProtection="1">
      <alignment horizontal="justify" vertical="top" wrapText="1"/>
    </xf>
    <xf numFmtId="0" fontId="8" fillId="0" borderId="1" xfId="0" applyFont="1" applyFill="1" applyBorder="1" applyAlignment="1">
      <alignment vertical="top"/>
    </xf>
    <xf numFmtId="0" fontId="8" fillId="0" borderId="1" xfId="1" applyNumberFormat="1" applyFont="1" applyFill="1" applyBorder="1" applyAlignment="1" applyProtection="1">
      <alignment horizontal="left" vertical="top"/>
      <protection hidden="1"/>
    </xf>
    <xf numFmtId="0" fontId="8" fillId="0" borderId="1" xfId="4" applyNumberFormat="1" applyFont="1" applyFill="1" applyBorder="1" applyAlignment="1">
      <alignment horizontal="justify" vertical="top" wrapText="1"/>
    </xf>
    <xf numFmtId="0" fontId="11" fillId="0" borderId="1" xfId="0" applyFont="1" applyFill="1" applyBorder="1" applyAlignment="1">
      <alignment horizontal="left" vertical="top" wrapText="1"/>
    </xf>
    <xf numFmtId="0" fontId="8" fillId="0" borderId="1" xfId="4" applyFont="1" applyFill="1" applyBorder="1" applyAlignment="1">
      <alignment horizontal="left" vertical="top" wrapText="1"/>
    </xf>
    <xf numFmtId="0" fontId="8" fillId="0" borderId="1" xfId="0" applyFont="1" applyFill="1" applyBorder="1" applyAlignment="1">
      <alignment horizontal="justify" vertical="top"/>
    </xf>
    <xf numFmtId="0" fontId="11" fillId="0" borderId="1" xfId="0" applyNumberFormat="1" applyFont="1" applyFill="1" applyBorder="1" applyAlignment="1">
      <alignment horizontal="justify" vertical="top" wrapText="1"/>
    </xf>
    <xf numFmtId="0" fontId="8" fillId="0" borderId="1" xfId="0" quotePrefix="1" applyFont="1" applyFill="1" applyBorder="1" applyAlignment="1">
      <alignment horizontal="justify" vertical="top" wrapText="1"/>
    </xf>
    <xf numFmtId="0" fontId="6" fillId="0" borderId="1" xfId="0" applyFont="1" applyFill="1" applyBorder="1" applyAlignment="1">
      <alignment horizontal="justify" vertical="top"/>
    </xf>
    <xf numFmtId="0" fontId="18" fillId="0" borderId="1" xfId="0" applyFont="1" applyFill="1" applyBorder="1" applyAlignment="1">
      <alignment horizontal="justify" vertical="top" wrapText="1"/>
    </xf>
    <xf numFmtId="0" fontId="8" fillId="0" borderId="2" xfId="0" applyFont="1" applyFill="1" applyBorder="1" applyAlignment="1">
      <alignment horizontal="justify" vertical="top" wrapText="1"/>
    </xf>
    <xf numFmtId="0" fontId="4" fillId="0" borderId="0" xfId="4" applyFont="1" applyFill="1" applyBorder="1"/>
    <xf numFmtId="0" fontId="2" fillId="0" borderId="0" xfId="4" applyFont="1" applyFill="1" applyBorder="1" applyAlignment="1">
      <alignment vertical="center"/>
    </xf>
    <xf numFmtId="0" fontId="2" fillId="0" borderId="0" xfId="4" applyFont="1" applyFill="1" applyBorder="1" applyAlignment="1">
      <alignment vertical="top"/>
    </xf>
    <xf numFmtId="0" fontId="2" fillId="0" borderId="0" xfId="4" applyFont="1" applyFill="1" applyAlignment="1">
      <alignment horizontal="right"/>
    </xf>
    <xf numFmtId="0" fontId="3" fillId="0" borderId="0" xfId="4" applyFont="1" applyFill="1" applyBorder="1" applyAlignment="1">
      <alignment horizontal="right" vertical="center"/>
    </xf>
    <xf numFmtId="0" fontId="2" fillId="0" borderId="0" xfId="4" applyFont="1" applyFill="1" applyBorder="1" applyAlignment="1">
      <alignment horizontal="right"/>
    </xf>
    <xf numFmtId="0" fontId="4" fillId="0" borderId="0" xfId="4" applyFont="1" applyFill="1" applyBorder="1" applyAlignment="1">
      <alignment horizontal="right"/>
    </xf>
    <xf numFmtId="0" fontId="3" fillId="0" borderId="0" xfId="4" applyFont="1" applyFill="1" applyBorder="1" applyAlignment="1">
      <alignment horizontal="right"/>
    </xf>
    <xf numFmtId="0" fontId="2" fillId="0" borderId="0" xfId="4" applyFont="1" applyFill="1" applyBorder="1" applyAlignment="1">
      <alignment horizontal="right" vertical="center"/>
    </xf>
    <xf numFmtId="164" fontId="2" fillId="0" borderId="0" xfId="4" applyNumberFormat="1" applyFont="1" applyFill="1" applyBorder="1" applyAlignment="1">
      <alignment horizontal="right"/>
    </xf>
    <xf numFmtId="0" fontId="26" fillId="2" borderId="1" xfId="0" applyFont="1" applyFill="1" applyBorder="1" applyAlignment="1">
      <alignment vertical="top"/>
    </xf>
    <xf numFmtId="0" fontId="3" fillId="0" borderId="1" xfId="4" applyFont="1" applyFill="1" applyBorder="1" applyAlignment="1">
      <alignment horizontal="center" vertical="center" wrapText="1"/>
    </xf>
    <xf numFmtId="0" fontId="2" fillId="0" borderId="0" xfId="4" applyFont="1" applyFill="1" applyAlignment="1"/>
    <xf numFmtId="0" fontId="5" fillId="0" borderId="1" xfId="4" applyFont="1" applyFill="1" applyBorder="1" applyAlignment="1">
      <alignment horizontal="center" vertical="center"/>
    </xf>
    <xf numFmtId="0" fontId="3" fillId="0" borderId="1" xfId="4" applyFont="1" applyFill="1" applyBorder="1" applyAlignment="1">
      <alignment horizontal="center" vertical="center"/>
    </xf>
    <xf numFmtId="164" fontId="12" fillId="0" borderId="0" xfId="4" applyNumberFormat="1" applyFont="1" applyFill="1" applyBorder="1" applyAlignment="1"/>
    <xf numFmtId="164" fontId="2" fillId="0" borderId="0" xfId="4" applyNumberFormat="1" applyFont="1" applyFill="1" applyBorder="1" applyAlignment="1"/>
    <xf numFmtId="0" fontId="8" fillId="0" borderId="1" xfId="1" applyNumberFormat="1" applyFont="1" applyFill="1" applyBorder="1" applyAlignment="1" applyProtection="1">
      <alignment horizontal="justify" vertical="top" wrapText="1"/>
      <protection hidden="1"/>
    </xf>
    <xf numFmtId="0" fontId="11" fillId="0" borderId="0" xfId="4" applyFont="1" applyFill="1" applyBorder="1" applyAlignment="1">
      <alignment horizontal="center" wrapText="1"/>
    </xf>
    <xf numFmtId="0" fontId="11" fillId="0" borderId="0" xfId="4" applyFont="1" applyFill="1" applyBorder="1" applyAlignment="1">
      <alignment horizontal="center" vertical="top" wrapText="1"/>
    </xf>
    <xf numFmtId="0" fontId="19" fillId="0" borderId="1" xfId="0" applyFont="1" applyFill="1" applyBorder="1" applyAlignment="1">
      <alignment horizontal="justify" vertical="top"/>
    </xf>
    <xf numFmtId="0" fontId="4" fillId="0" borderId="1" xfId="4" applyFont="1" applyFill="1" applyBorder="1" applyAlignment="1" applyProtection="1">
      <alignment horizontal="left" vertical="top" wrapText="1"/>
    </xf>
    <xf numFmtId="164" fontId="4" fillId="0" borderId="1" xfId="4" applyNumberFormat="1" applyFont="1" applyFill="1" applyBorder="1" applyAlignment="1"/>
    <xf numFmtId="0" fontId="4" fillId="0" borderId="1" xfId="4" applyFont="1" applyFill="1" applyBorder="1" applyAlignment="1">
      <alignment horizontal="left" vertical="top" wrapText="1"/>
    </xf>
    <xf numFmtId="0" fontId="4" fillId="0" borderId="0" xfId="4" applyFont="1" applyFill="1" applyBorder="1" applyAlignment="1">
      <alignment horizontal="right" vertical="center"/>
    </xf>
    <xf numFmtId="0" fontId="4" fillId="0" borderId="0" xfId="4" applyFont="1" applyFill="1" applyBorder="1" applyAlignment="1">
      <alignment vertical="center"/>
    </xf>
    <xf numFmtId="0" fontId="19" fillId="0" borderId="1" xfId="4" applyFont="1" applyFill="1" applyBorder="1" applyAlignment="1" applyProtection="1">
      <alignment horizontal="left" vertical="top" wrapText="1"/>
    </xf>
    <xf numFmtId="0" fontId="4" fillId="0" borderId="1" xfId="4" applyFont="1" applyFill="1" applyBorder="1" applyAlignment="1">
      <alignment horizontal="justify" vertical="top" wrapText="1"/>
    </xf>
    <xf numFmtId="0" fontId="19" fillId="0" borderId="1" xfId="1" applyNumberFormat="1" applyFont="1" applyFill="1" applyBorder="1" applyAlignment="1" applyProtection="1">
      <alignment horizontal="left" vertical="top" wrapText="1"/>
      <protection hidden="1"/>
    </xf>
    <xf numFmtId="0" fontId="19" fillId="0" borderId="1" xfId="1" applyNumberFormat="1" applyFont="1" applyFill="1" applyBorder="1" applyAlignment="1" applyProtection="1">
      <alignment horizontal="justify" vertical="top" wrapText="1"/>
      <protection hidden="1"/>
    </xf>
    <xf numFmtId="164" fontId="20" fillId="0" borderId="1" xfId="4" applyNumberFormat="1" applyFont="1" applyFill="1" applyBorder="1" applyAlignment="1"/>
    <xf numFmtId="0" fontId="20" fillId="0" borderId="1" xfId="4" applyFont="1" applyFill="1" applyBorder="1" applyAlignment="1">
      <alignment horizontal="justify" vertical="top" wrapText="1"/>
    </xf>
    <xf numFmtId="0" fontId="20" fillId="0" borderId="1" xfId="4" applyFont="1" applyFill="1" applyBorder="1" applyAlignment="1">
      <alignment horizontal="left" vertical="top" wrapText="1"/>
    </xf>
    <xf numFmtId="0" fontId="21" fillId="0" borderId="0" xfId="4" applyFont="1" applyFill="1" applyBorder="1" applyAlignment="1">
      <alignment horizontal="right"/>
    </xf>
    <xf numFmtId="0" fontId="21" fillId="0" borderId="0" xfId="4" applyFont="1" applyFill="1" applyBorder="1"/>
    <xf numFmtId="0" fontId="19" fillId="0" borderId="1" xfId="0" applyFont="1" applyFill="1" applyBorder="1" applyAlignment="1">
      <alignment horizontal="left" vertical="top"/>
    </xf>
    <xf numFmtId="0" fontId="19" fillId="0" borderId="1" xfId="0" applyFont="1" applyFill="1" applyBorder="1" applyAlignment="1" applyProtection="1">
      <alignment vertical="top"/>
    </xf>
    <xf numFmtId="0" fontId="19" fillId="0" borderId="1" xfId="0" applyFont="1" applyFill="1" applyBorder="1" applyAlignment="1" applyProtection="1">
      <alignment horizontal="justify" vertical="top" wrapText="1"/>
    </xf>
    <xf numFmtId="0" fontId="19" fillId="0" borderId="1" xfId="0" applyFont="1" applyFill="1" applyBorder="1" applyAlignment="1">
      <alignment horizontal="justify" vertical="top" wrapText="1"/>
    </xf>
    <xf numFmtId="0" fontId="19" fillId="0" borderId="1" xfId="0" applyFont="1" applyFill="1" applyBorder="1" applyAlignment="1" applyProtection="1">
      <alignment horizontal="left" vertical="top"/>
    </xf>
    <xf numFmtId="0" fontId="19" fillId="0" borderId="1" xfId="0" applyNumberFormat="1" applyFont="1" applyFill="1" applyBorder="1" applyAlignment="1" applyProtection="1">
      <alignment horizontal="justify" vertical="top" wrapText="1"/>
    </xf>
    <xf numFmtId="49" fontId="19" fillId="0" borderId="1" xfId="0" applyNumberFormat="1" applyFont="1" applyFill="1" applyBorder="1" applyAlignment="1">
      <alignment horizontal="left" vertical="top"/>
    </xf>
    <xf numFmtId="0" fontId="21" fillId="0" borderId="0" xfId="4" applyFont="1" applyFill="1" applyBorder="1" applyAlignment="1">
      <alignment horizontal="right" vertical="center"/>
    </xf>
    <xf numFmtId="0" fontId="21" fillId="0" borderId="0" xfId="4" applyFont="1" applyFill="1" applyBorder="1" applyAlignment="1">
      <alignment vertical="center"/>
    </xf>
    <xf numFmtId="0" fontId="19" fillId="0" borderId="1" xfId="3" applyFont="1" applyFill="1" applyBorder="1" applyAlignment="1" applyProtection="1">
      <alignment horizontal="left" vertical="top"/>
      <protection hidden="1"/>
    </xf>
    <xf numFmtId="0" fontId="19" fillId="0" borderId="1" xfId="3" applyFont="1" applyFill="1" applyBorder="1" applyAlignment="1" applyProtection="1">
      <alignment horizontal="justify" vertical="top" wrapText="1"/>
      <protection hidden="1"/>
    </xf>
    <xf numFmtId="0" fontId="19" fillId="0" borderId="1" xfId="0" applyFont="1" applyFill="1" applyBorder="1" applyAlignment="1">
      <alignment horizontal="left" vertical="top" wrapText="1"/>
    </xf>
    <xf numFmtId="0" fontId="22" fillId="0" borderId="0" xfId="4" applyFont="1" applyFill="1" applyBorder="1" applyAlignment="1">
      <alignment horizontal="right"/>
    </xf>
    <xf numFmtId="0" fontId="22" fillId="0" borderId="0" xfId="4" applyFont="1" applyFill="1" applyBorder="1"/>
    <xf numFmtId="49" fontId="19" fillId="0" borderId="1" xfId="0" applyNumberFormat="1" applyFont="1" applyFill="1" applyBorder="1" applyAlignment="1">
      <alignment horizontal="left" vertical="top" wrapText="1"/>
    </xf>
    <xf numFmtId="0" fontId="2" fillId="0" borderId="1" xfId="0" applyNumberFormat="1" applyFont="1" applyFill="1" applyBorder="1" applyAlignment="1">
      <alignment horizontal="justify" vertical="top" wrapText="1"/>
    </xf>
    <xf numFmtId="0" fontId="0" fillId="0" borderId="0" xfId="0" applyBorder="1"/>
    <xf numFmtId="0" fontId="2" fillId="0" borderId="0" xfId="5" applyFont="1" applyFill="1" applyBorder="1" applyAlignment="1">
      <alignment horizontal="left" vertical="top" wrapText="1"/>
    </xf>
    <xf numFmtId="0" fontId="8" fillId="0" borderId="0" xfId="0" applyFont="1" applyFill="1" applyBorder="1" applyAlignment="1">
      <alignment horizontal="justify" vertical="top" wrapText="1"/>
    </xf>
    <xf numFmtId="164" fontId="27" fillId="0" borderId="0" xfId="4" applyNumberFormat="1" applyFont="1" applyFill="1" applyBorder="1"/>
    <xf numFmtId="164" fontId="2" fillId="0" borderId="0" xfId="5" applyNumberFormat="1" applyFont="1" applyFill="1" applyBorder="1"/>
    <xf numFmtId="0" fontId="2" fillId="0" borderId="3" xfId="5" applyFont="1" applyFill="1" applyBorder="1" applyAlignment="1" applyProtection="1">
      <alignment horizontal="left" vertical="top" wrapText="1"/>
    </xf>
    <xf numFmtId="0" fontId="5" fillId="0" borderId="1" xfId="5" applyFont="1" applyFill="1" applyBorder="1" applyAlignment="1">
      <alignment horizontal="justify" vertical="top" wrapText="1"/>
    </xf>
    <xf numFmtId="0" fontId="12" fillId="0" borderId="1" xfId="5" applyFont="1" applyFill="1" applyBorder="1" applyAlignment="1">
      <alignment horizontal="justify" vertical="top" wrapText="1"/>
    </xf>
    <xf numFmtId="0" fontId="20" fillId="0" borderId="1" xfId="5" applyFont="1" applyFill="1" applyBorder="1" applyAlignment="1">
      <alignment horizontal="justify" vertical="top" wrapText="1"/>
    </xf>
    <xf numFmtId="0" fontId="26" fillId="0" borderId="1" xfId="0" applyFont="1" applyFill="1" applyBorder="1" applyAlignment="1">
      <alignment vertical="top" wrapText="1"/>
    </xf>
    <xf numFmtId="0" fontId="12" fillId="0" borderId="3" xfId="5" applyFont="1" applyFill="1" applyBorder="1" applyAlignment="1">
      <alignment horizontal="left" vertical="top" wrapText="1"/>
    </xf>
    <xf numFmtId="0" fontId="12" fillId="0" borderId="3" xfId="5" applyFont="1" applyFill="1" applyBorder="1" applyAlignment="1">
      <alignment horizontal="justify" vertical="top" wrapText="1"/>
    </xf>
    <xf numFmtId="0" fontId="2" fillId="0" borderId="1" xfId="5" applyFont="1" applyFill="1" applyBorder="1" applyAlignment="1" applyProtection="1">
      <alignment horizontal="justify" vertical="top" wrapText="1"/>
    </xf>
    <xf numFmtId="164" fontId="2" fillId="0" borderId="1" xfId="4" applyNumberFormat="1" applyFont="1" applyFill="1" applyBorder="1" applyAlignment="1">
      <alignment horizontal="right"/>
    </xf>
    <xf numFmtId="164" fontId="26" fillId="0" borderId="1" xfId="0" applyNumberFormat="1" applyFont="1" applyFill="1" applyBorder="1" applyAlignment="1">
      <alignment horizontal="right" wrapText="1"/>
    </xf>
    <xf numFmtId="164" fontId="5" fillId="0" borderId="1" xfId="4" applyNumberFormat="1" applyFont="1" applyFill="1" applyBorder="1" applyAlignment="1">
      <alignment horizontal="right"/>
    </xf>
    <xf numFmtId="164" fontId="6" fillId="0" borderId="1" xfId="4" applyNumberFormat="1" applyFont="1" applyFill="1" applyBorder="1" applyAlignment="1">
      <alignment horizontal="right"/>
    </xf>
    <xf numFmtId="164" fontId="8" fillId="0" borderId="1" xfId="4" applyNumberFormat="1" applyFont="1" applyFill="1" applyBorder="1" applyAlignment="1">
      <alignment horizontal="right"/>
    </xf>
    <xf numFmtId="164" fontId="12" fillId="0" borderId="1" xfId="4" applyNumberFormat="1" applyFont="1" applyFill="1" applyBorder="1" applyAlignment="1">
      <alignment horizontal="right"/>
    </xf>
    <xf numFmtId="0" fontId="2" fillId="0" borderId="1" xfId="4" applyFont="1" applyFill="1" applyBorder="1"/>
    <xf numFmtId="0" fontId="5" fillId="0" borderId="1" xfId="4" applyFont="1" applyFill="1" applyBorder="1" applyAlignment="1">
      <alignment vertical="top"/>
    </xf>
    <xf numFmtId="164" fontId="5" fillId="0" borderId="1" xfId="4" applyNumberFormat="1" applyFont="1" applyFill="1" applyBorder="1"/>
    <xf numFmtId="164" fontId="2" fillId="0" borderId="1" xfId="4" applyNumberFormat="1" applyFont="1" applyFill="1" applyBorder="1"/>
    <xf numFmtId="0" fontId="3" fillId="0" borderId="0" xfId="4" applyFont="1" applyFill="1" applyAlignment="1">
      <alignment horizontal="right"/>
    </xf>
    <xf numFmtId="0" fontId="3" fillId="0" borderId="0" xfId="4" applyFont="1" applyFill="1"/>
    <xf numFmtId="164" fontId="3" fillId="0" borderId="1" xfId="4" applyNumberFormat="1" applyFont="1" applyFill="1" applyBorder="1"/>
    <xf numFmtId="0" fontId="15" fillId="0" borderId="0" xfId="4" applyFont="1" applyFill="1" applyBorder="1" applyAlignment="1">
      <alignment horizontal="right"/>
    </xf>
    <xf numFmtId="0" fontId="4" fillId="0" borderId="1" xfId="4" applyNumberFormat="1" applyFont="1" applyFill="1" applyBorder="1" applyAlignment="1">
      <alignment horizontal="justify" vertical="top" wrapText="1"/>
    </xf>
    <xf numFmtId="0" fontId="19" fillId="0" borderId="1" xfId="4" applyNumberFormat="1" applyFont="1" applyFill="1" applyBorder="1" applyAlignment="1" applyProtection="1">
      <alignment horizontal="justify" vertical="top" wrapText="1"/>
    </xf>
    <xf numFmtId="0" fontId="19" fillId="0" borderId="1" xfId="4" applyFont="1" applyFill="1" applyBorder="1" applyAlignment="1" applyProtection="1">
      <alignment horizontal="justify" vertical="top" wrapText="1"/>
    </xf>
    <xf numFmtId="0" fontId="20" fillId="0" borderId="1" xfId="4" applyNumberFormat="1" applyFont="1" applyFill="1" applyBorder="1" applyAlignment="1">
      <alignment horizontal="justify" vertical="top" wrapText="1"/>
    </xf>
    <xf numFmtId="0" fontId="8" fillId="0" borderId="1" xfId="4" applyFont="1" applyFill="1" applyBorder="1" applyAlignment="1">
      <alignment horizontal="justify" vertical="top" wrapText="1"/>
    </xf>
    <xf numFmtId="0" fontId="8" fillId="0" borderId="1" xfId="1" applyNumberFormat="1" applyFont="1" applyFill="1" applyBorder="1" applyAlignment="1" applyProtection="1">
      <alignment horizontal="left" vertical="top" wrapText="1"/>
      <protection hidden="1"/>
    </xf>
    <xf numFmtId="0" fontId="8" fillId="0" borderId="1" xfId="1" applyFont="1" applyFill="1" applyBorder="1" applyAlignment="1">
      <alignment horizontal="justify" vertical="top" wrapText="1"/>
    </xf>
    <xf numFmtId="0" fontId="2" fillId="0" borderId="4" xfId="4" applyFont="1" applyFill="1" applyBorder="1" applyAlignment="1" applyProtection="1">
      <alignment horizontal="right" wrapText="1"/>
    </xf>
    <xf numFmtId="0" fontId="14" fillId="0" borderId="0" xfId="4" applyFont="1" applyFill="1" applyBorder="1" applyAlignment="1">
      <alignment horizontal="center" vertical="center" wrapText="1"/>
    </xf>
    <xf numFmtId="0" fontId="15" fillId="0" borderId="0" xfId="4" applyFont="1" applyFill="1" applyBorder="1" applyAlignment="1">
      <alignment horizontal="right"/>
    </xf>
    <xf numFmtId="0" fontId="0" fillId="0" borderId="0" xfId="0" applyAlignment="1"/>
    <xf numFmtId="0" fontId="16" fillId="0" borderId="0" xfId="0" applyFont="1" applyFill="1" applyAlignment="1">
      <alignment horizontal="right" vertical="top" wrapText="1"/>
    </xf>
    <xf numFmtId="0" fontId="28" fillId="0" borderId="0" xfId="0" applyFont="1" applyFill="1" applyAlignment="1">
      <alignment vertical="top" wrapText="1"/>
    </xf>
    <xf numFmtId="0" fontId="0" fillId="0" borderId="0" xfId="0" applyAlignment="1">
      <alignment wrapText="1"/>
    </xf>
    <xf numFmtId="0" fontId="15" fillId="0" borderId="0" xfId="4" applyFont="1" applyFill="1" applyBorder="1" applyAlignment="1">
      <alignment horizontal="right" vertical="top" wrapText="1"/>
    </xf>
    <xf numFmtId="0" fontId="0" fillId="0" borderId="0" xfId="0" applyAlignment="1">
      <alignment horizontal="right"/>
    </xf>
  </cellXfs>
  <cellStyles count="6">
    <cellStyle name="Обычный" xfId="0" builtinId="0"/>
    <cellStyle name="Обычный 2" xfId="1"/>
    <cellStyle name="Обычный 3" xfId="2"/>
    <cellStyle name="Обычный_tmp" xfId="3"/>
    <cellStyle name="Обычный_Поправки к 20.04.05." xfId="4"/>
    <cellStyle name="Обычный_Поправки к 20.04.05. 2 2"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K302"/>
  <sheetViews>
    <sheetView showZeros="0" tabSelected="1" workbookViewId="0">
      <pane ySplit="7" topLeftCell="A8" activePane="bottomLeft" state="frozen"/>
      <selection pane="bottomLeft" activeCell="A5" sqref="A5:E5"/>
    </sheetView>
  </sheetViews>
  <sheetFormatPr defaultRowHeight="12.75"/>
  <cols>
    <col min="1" max="1" width="20.140625" style="1" customWidth="1"/>
    <col min="2" max="2" width="58.85546875" style="73" customWidth="1"/>
    <col min="3" max="3" width="11.28515625" style="4" customWidth="1"/>
    <col min="4" max="4" width="11.5703125" style="4" customWidth="1"/>
    <col min="5" max="5" width="11.7109375" style="4" customWidth="1"/>
    <col min="6" max="6" width="9.140625" style="74"/>
    <col min="7" max="8" width="9.140625" style="4"/>
    <col min="9" max="9" width="11.140625" style="4" customWidth="1"/>
    <col min="10" max="12" width="11.85546875" style="4" customWidth="1"/>
    <col min="13" max="16384" width="9.140625" style="4"/>
  </cols>
  <sheetData>
    <row r="1" spans="1:6" ht="15.75">
      <c r="A1" s="158" t="s">
        <v>562</v>
      </c>
      <c r="B1" s="158"/>
      <c r="C1" s="158"/>
      <c r="D1" s="159"/>
      <c r="E1" s="159"/>
    </row>
    <row r="2" spans="1:6" ht="15.75" customHeight="1">
      <c r="A2" s="3"/>
      <c r="B2" s="160" t="s">
        <v>146</v>
      </c>
      <c r="C2" s="161"/>
      <c r="D2" s="162"/>
      <c r="E2" s="162"/>
    </row>
    <row r="3" spans="1:6" ht="33" customHeight="1">
      <c r="A3" s="148"/>
      <c r="B3" s="163" t="s">
        <v>563</v>
      </c>
      <c r="C3" s="163"/>
      <c r="D3" s="164"/>
      <c r="E3" s="164"/>
    </row>
    <row r="4" spans="1:6" ht="15" customHeight="1"/>
    <row r="5" spans="1:6" ht="33.75" customHeight="1">
      <c r="A5" s="157" t="s">
        <v>564</v>
      </c>
      <c r="B5" s="157"/>
      <c r="C5" s="157"/>
      <c r="D5" s="157"/>
      <c r="E5" s="157"/>
    </row>
    <row r="6" spans="1:6" ht="14.25" customHeight="1">
      <c r="A6" s="89"/>
      <c r="B6" s="90"/>
      <c r="C6" s="89"/>
      <c r="D6" s="156" t="s">
        <v>444</v>
      </c>
      <c r="E6" s="156"/>
    </row>
    <row r="7" spans="1:6" s="83" customFormat="1" ht="36.75" customHeight="1">
      <c r="A7" s="82" t="s">
        <v>25</v>
      </c>
      <c r="B7" s="85" t="s">
        <v>92</v>
      </c>
      <c r="C7" s="84" t="s">
        <v>443</v>
      </c>
      <c r="D7" s="84" t="s">
        <v>498</v>
      </c>
      <c r="E7" s="84" t="s">
        <v>565</v>
      </c>
      <c r="F7" s="74"/>
    </row>
    <row r="8" spans="1:6" s="2" customFormat="1" ht="14.25" customHeight="1">
      <c r="A8" s="43" t="s">
        <v>26</v>
      </c>
      <c r="B8" s="43" t="s">
        <v>330</v>
      </c>
      <c r="C8" s="31">
        <f>C9+C23+C44+C51+C59+C66+C88+C112+C127+C139+C145</f>
        <v>40896105</v>
      </c>
      <c r="D8" s="31">
        <f>D9+D23+D44+D51+D59+D66+D88+D112+D127+D139+D145</f>
        <v>42811524</v>
      </c>
      <c r="E8" s="31">
        <f>E9+E23+E44+E51+E59+E66+E88+E112+E127+E139+E145</f>
        <v>44817489</v>
      </c>
      <c r="F8" s="75"/>
    </row>
    <row r="9" spans="1:6" s="2" customFormat="1" ht="15" customHeight="1">
      <c r="A9" s="43" t="s">
        <v>27</v>
      </c>
      <c r="B9" s="44" t="s">
        <v>28</v>
      </c>
      <c r="C9" s="31">
        <f>C10+C15</f>
        <v>25186913</v>
      </c>
      <c r="D9" s="31">
        <f>D10+D15</f>
        <v>26544568</v>
      </c>
      <c r="E9" s="31">
        <f>E10+E15</f>
        <v>27927298</v>
      </c>
      <c r="F9" s="75"/>
    </row>
    <row r="10" spans="1:6" s="2" customFormat="1" ht="15" customHeight="1">
      <c r="A10" s="43" t="s">
        <v>29</v>
      </c>
      <c r="B10" s="44" t="s">
        <v>30</v>
      </c>
      <c r="C10" s="31">
        <f>C11+C13+C14</f>
        <v>11232866</v>
      </c>
      <c r="D10" s="31">
        <f>D11+D13+D14</f>
        <v>11650349</v>
      </c>
      <c r="E10" s="31">
        <f>E11+E13+E14</f>
        <v>12394669</v>
      </c>
      <c r="F10" s="75"/>
    </row>
    <row r="11" spans="1:6" s="1" customFormat="1" ht="27" customHeight="1">
      <c r="A11" s="45" t="s">
        <v>31</v>
      </c>
      <c r="B11" s="45" t="s">
        <v>566</v>
      </c>
      <c r="C11" s="32">
        <f>C12</f>
        <v>10645350</v>
      </c>
      <c r="D11" s="32">
        <f t="shared" ref="D11:E11" si="0">D12</f>
        <v>11093713</v>
      </c>
      <c r="E11" s="32">
        <f t="shared" si="0"/>
        <v>11803522</v>
      </c>
      <c r="F11" s="76"/>
    </row>
    <row r="12" spans="1:6" s="71" customFormat="1" ht="96.75" customHeight="1">
      <c r="A12" s="92" t="s">
        <v>32</v>
      </c>
      <c r="B12" s="91" t="s">
        <v>483</v>
      </c>
      <c r="C12" s="93">
        <v>10645350</v>
      </c>
      <c r="D12" s="93">
        <v>11093713</v>
      </c>
      <c r="E12" s="93">
        <v>11803522</v>
      </c>
      <c r="F12" s="77"/>
    </row>
    <row r="13" spans="1:6" s="71" customFormat="1" ht="117.75" customHeight="1">
      <c r="A13" s="45" t="s">
        <v>445</v>
      </c>
      <c r="B13" s="14" t="s">
        <v>507</v>
      </c>
      <c r="C13" s="32">
        <v>272736</v>
      </c>
      <c r="D13" s="32">
        <v>0</v>
      </c>
      <c r="E13" s="32">
        <v>0</v>
      </c>
      <c r="F13" s="77"/>
    </row>
    <row r="14" spans="1:6" s="71" customFormat="1" ht="105.75" customHeight="1">
      <c r="A14" s="127" t="s">
        <v>484</v>
      </c>
      <c r="B14" s="14" t="s">
        <v>508</v>
      </c>
      <c r="C14" s="32">
        <v>314780</v>
      </c>
      <c r="D14" s="32">
        <v>556636</v>
      </c>
      <c r="E14" s="32">
        <v>591147</v>
      </c>
      <c r="F14" s="77"/>
    </row>
    <row r="15" spans="1:6" s="2" customFormat="1" ht="15" customHeight="1">
      <c r="A15" s="43" t="s">
        <v>33</v>
      </c>
      <c r="B15" s="44" t="s">
        <v>34</v>
      </c>
      <c r="C15" s="33">
        <f>C16+C17+C18+C19+C20+C21+C22</f>
        <v>13954047</v>
      </c>
      <c r="D15" s="33">
        <f t="shared" ref="D15:E15" si="1">D16+D17+D18+D19+D20+D21+D22</f>
        <v>14894219</v>
      </c>
      <c r="E15" s="33">
        <f t="shared" si="1"/>
        <v>15532629</v>
      </c>
      <c r="F15" s="75"/>
    </row>
    <row r="16" spans="1:6" s="1" customFormat="1" ht="80.25" customHeight="1">
      <c r="A16" s="48" t="s">
        <v>35</v>
      </c>
      <c r="B16" s="14" t="s">
        <v>567</v>
      </c>
      <c r="C16" s="32">
        <v>11372797</v>
      </c>
      <c r="D16" s="32">
        <v>12251677</v>
      </c>
      <c r="E16" s="32">
        <v>12832811</v>
      </c>
      <c r="F16" s="76"/>
    </row>
    <row r="17" spans="1:6" s="1" customFormat="1" ht="80.25" customHeight="1">
      <c r="A17" s="48" t="s">
        <v>36</v>
      </c>
      <c r="B17" s="25" t="s">
        <v>117</v>
      </c>
      <c r="C17" s="32">
        <v>125505</v>
      </c>
      <c r="D17" s="32">
        <v>132202</v>
      </c>
      <c r="E17" s="32">
        <v>138201</v>
      </c>
      <c r="F17" s="76"/>
    </row>
    <row r="18" spans="1:6" s="1" customFormat="1" ht="66" customHeight="1">
      <c r="A18" s="47" t="s">
        <v>37</v>
      </c>
      <c r="B18" s="9" t="s">
        <v>542</v>
      </c>
      <c r="C18" s="32">
        <v>116582</v>
      </c>
      <c r="D18" s="32">
        <v>122803</v>
      </c>
      <c r="E18" s="32">
        <v>128376</v>
      </c>
      <c r="F18" s="76"/>
    </row>
    <row r="19" spans="1:6" s="1" customFormat="1" ht="67.5" customHeight="1">
      <c r="A19" s="47" t="s">
        <v>38</v>
      </c>
      <c r="B19" s="9" t="s">
        <v>331</v>
      </c>
      <c r="C19" s="32">
        <v>167327</v>
      </c>
      <c r="D19" s="32">
        <v>176255</v>
      </c>
      <c r="E19" s="32">
        <v>184253</v>
      </c>
      <c r="F19" s="76"/>
    </row>
    <row r="20" spans="1:6" s="5" customFormat="1" ht="106.5" customHeight="1">
      <c r="A20" s="8" t="s">
        <v>332</v>
      </c>
      <c r="B20" s="57" t="s">
        <v>568</v>
      </c>
      <c r="C20" s="34">
        <v>956172</v>
      </c>
      <c r="D20" s="32">
        <v>1007195</v>
      </c>
      <c r="E20" s="32">
        <v>1052900</v>
      </c>
      <c r="F20" s="78"/>
    </row>
    <row r="21" spans="1:6" s="5" customFormat="1" ht="52.5" customHeight="1">
      <c r="A21" s="8" t="s">
        <v>485</v>
      </c>
      <c r="B21" s="121" t="s">
        <v>543</v>
      </c>
      <c r="C21" s="34">
        <v>190142</v>
      </c>
      <c r="D21" s="32">
        <v>188332</v>
      </c>
      <c r="E21" s="32">
        <v>187081</v>
      </c>
      <c r="F21" s="78"/>
    </row>
    <row r="22" spans="1:6" s="5" customFormat="1" ht="54" customHeight="1">
      <c r="A22" s="8" t="s">
        <v>486</v>
      </c>
      <c r="B22" s="121" t="s">
        <v>544</v>
      </c>
      <c r="C22" s="34">
        <v>1025522</v>
      </c>
      <c r="D22" s="32">
        <v>1015755</v>
      </c>
      <c r="E22" s="32">
        <v>1009007</v>
      </c>
      <c r="F22" s="78"/>
    </row>
    <row r="23" spans="1:6" s="72" customFormat="1" ht="26.25" customHeight="1">
      <c r="A23" s="43" t="s">
        <v>39</v>
      </c>
      <c r="B23" s="44" t="s">
        <v>40</v>
      </c>
      <c r="C23" s="35">
        <f>C24</f>
        <v>5499778</v>
      </c>
      <c r="D23" s="35">
        <f>D24</f>
        <v>5646164</v>
      </c>
      <c r="E23" s="35">
        <f>E24</f>
        <v>5807274</v>
      </c>
      <c r="F23" s="79"/>
    </row>
    <row r="24" spans="1:6" s="72" customFormat="1" ht="28.5" customHeight="1">
      <c r="A24" s="43" t="s">
        <v>41</v>
      </c>
      <c r="B24" s="44" t="s">
        <v>42</v>
      </c>
      <c r="C24" s="35">
        <f>C25+C26+C29+C30+C31+C32+C35+C38+C41</f>
        <v>5499778</v>
      </c>
      <c r="D24" s="35">
        <f>D25+D26+D29+D30+D31+D32+D35+D38+D41</f>
        <v>5646164</v>
      </c>
      <c r="E24" s="35">
        <f>E25+E26+E29+E30+E31+E32+E35+E38+E41</f>
        <v>5807274</v>
      </c>
      <c r="F24" s="79"/>
    </row>
    <row r="25" spans="1:6" s="72" customFormat="1" ht="27" customHeight="1">
      <c r="A25" s="45" t="s">
        <v>43</v>
      </c>
      <c r="B25" s="134" t="s">
        <v>437</v>
      </c>
      <c r="C25" s="32">
        <v>42709</v>
      </c>
      <c r="D25" s="32">
        <v>48720</v>
      </c>
      <c r="E25" s="32">
        <v>55506</v>
      </c>
      <c r="F25" s="79"/>
    </row>
    <row r="26" spans="1:6" s="72" customFormat="1" ht="145.5" customHeight="1">
      <c r="A26" s="49" t="s">
        <v>170</v>
      </c>
      <c r="B26" s="50" t="s">
        <v>438</v>
      </c>
      <c r="C26" s="32">
        <f>C27+C28</f>
        <v>1021948</v>
      </c>
      <c r="D26" s="32">
        <f>D27+D28</f>
        <v>1090690</v>
      </c>
      <c r="E26" s="32">
        <f>E27+E28</f>
        <v>1151661</v>
      </c>
      <c r="F26" s="79"/>
    </row>
    <row r="27" spans="1:6" s="96" customFormat="1" ht="132" customHeight="1">
      <c r="A27" s="94" t="s">
        <v>182</v>
      </c>
      <c r="B27" s="149" t="s">
        <v>439</v>
      </c>
      <c r="C27" s="93">
        <v>871197</v>
      </c>
      <c r="D27" s="93">
        <v>929799</v>
      </c>
      <c r="E27" s="93">
        <v>981776</v>
      </c>
      <c r="F27" s="95"/>
    </row>
    <row r="28" spans="1:6" s="96" customFormat="1" ht="167.25" customHeight="1">
      <c r="A28" s="97" t="s">
        <v>244</v>
      </c>
      <c r="B28" s="150" t="s">
        <v>509</v>
      </c>
      <c r="C28" s="93">
        <v>150751</v>
      </c>
      <c r="D28" s="93">
        <v>160891</v>
      </c>
      <c r="E28" s="93">
        <v>169885</v>
      </c>
      <c r="F28" s="95"/>
    </row>
    <row r="29" spans="1:6" s="72" customFormat="1" ht="94.5" customHeight="1">
      <c r="A29" s="51" t="s">
        <v>333</v>
      </c>
      <c r="B29" s="52" t="s">
        <v>510</v>
      </c>
      <c r="C29" s="32">
        <v>1647</v>
      </c>
      <c r="D29" s="32">
        <v>1830</v>
      </c>
      <c r="E29" s="32">
        <v>1932</v>
      </c>
      <c r="F29" s="79"/>
    </row>
    <row r="30" spans="1:6" s="1" customFormat="1" ht="66.75" customHeight="1">
      <c r="A30" s="51" t="s">
        <v>334</v>
      </c>
      <c r="B30" s="52" t="s">
        <v>511</v>
      </c>
      <c r="C30" s="34">
        <v>59</v>
      </c>
      <c r="D30" s="32">
        <v>63</v>
      </c>
      <c r="E30" s="32">
        <v>66</v>
      </c>
      <c r="F30" s="76"/>
    </row>
    <row r="31" spans="1:6" s="1" customFormat="1" ht="67.5" customHeight="1">
      <c r="A31" s="51" t="s">
        <v>335</v>
      </c>
      <c r="B31" s="52" t="s">
        <v>512</v>
      </c>
      <c r="C31" s="34">
        <v>850</v>
      </c>
      <c r="D31" s="32">
        <v>905</v>
      </c>
      <c r="E31" s="32">
        <v>956</v>
      </c>
      <c r="F31" s="76"/>
    </row>
    <row r="32" spans="1:6" s="1" customFormat="1" ht="55.5" customHeight="1">
      <c r="A32" s="51" t="s">
        <v>336</v>
      </c>
      <c r="B32" s="52" t="s">
        <v>337</v>
      </c>
      <c r="C32" s="34">
        <f>C33+C34</f>
        <v>2318307</v>
      </c>
      <c r="D32" s="34">
        <f>D33+D34</f>
        <v>2357962</v>
      </c>
      <c r="E32" s="34">
        <f>E33+E34</f>
        <v>2403123</v>
      </c>
      <c r="F32" s="76"/>
    </row>
    <row r="33" spans="1:11" s="71" customFormat="1" ht="72">
      <c r="A33" s="94" t="s">
        <v>245</v>
      </c>
      <c r="B33" s="102" t="s">
        <v>338</v>
      </c>
      <c r="C33" s="93">
        <v>1420801</v>
      </c>
      <c r="D33" s="93">
        <v>1464514</v>
      </c>
      <c r="E33" s="93">
        <v>2403123</v>
      </c>
      <c r="F33" s="77"/>
    </row>
    <row r="34" spans="1:11" s="71" customFormat="1" ht="72">
      <c r="A34" s="99" t="s">
        <v>339</v>
      </c>
      <c r="B34" s="100" t="s">
        <v>405</v>
      </c>
      <c r="C34" s="101">
        <v>897506</v>
      </c>
      <c r="D34" s="93">
        <v>893448</v>
      </c>
      <c r="E34" s="93">
        <v>0</v>
      </c>
      <c r="F34" s="77"/>
    </row>
    <row r="35" spans="1:11" s="1" customFormat="1" ht="66.75" customHeight="1">
      <c r="A35" s="51" t="s">
        <v>134</v>
      </c>
      <c r="B35" s="52" t="s">
        <v>137</v>
      </c>
      <c r="C35" s="34">
        <f>C36+C37</f>
        <v>10447</v>
      </c>
      <c r="D35" s="34">
        <f>D36+D37</f>
        <v>10934</v>
      </c>
      <c r="E35" s="34">
        <f>E36+E37</f>
        <v>11136</v>
      </c>
      <c r="F35" s="76"/>
    </row>
    <row r="36" spans="1:11" s="71" customFormat="1" ht="84">
      <c r="A36" s="94" t="s">
        <v>246</v>
      </c>
      <c r="B36" s="152" t="s">
        <v>340</v>
      </c>
      <c r="C36" s="101">
        <v>6403</v>
      </c>
      <c r="D36" s="93">
        <v>6791</v>
      </c>
      <c r="E36" s="93">
        <v>11136</v>
      </c>
      <c r="F36" s="77"/>
    </row>
    <row r="37" spans="1:11" s="71" customFormat="1" ht="84">
      <c r="A37" s="99" t="s">
        <v>341</v>
      </c>
      <c r="B37" s="100" t="s">
        <v>406</v>
      </c>
      <c r="C37" s="101">
        <v>4044</v>
      </c>
      <c r="D37" s="93">
        <v>4143</v>
      </c>
      <c r="E37" s="93">
        <v>0</v>
      </c>
      <c r="F37" s="77"/>
    </row>
    <row r="38" spans="1:11" s="1" customFormat="1" ht="56.25" customHeight="1">
      <c r="A38" s="51" t="s">
        <v>135</v>
      </c>
      <c r="B38" s="52" t="s">
        <v>138</v>
      </c>
      <c r="C38" s="34">
        <f>C39+C40</f>
        <v>2341265</v>
      </c>
      <c r="D38" s="34">
        <f>D39+D40</f>
        <v>2369606</v>
      </c>
      <c r="E38" s="34">
        <f>E39+E40</f>
        <v>2413027</v>
      </c>
      <c r="F38" s="76"/>
      <c r="I38" s="86"/>
      <c r="J38" s="87"/>
      <c r="K38" s="87"/>
    </row>
    <row r="39" spans="1:11" s="71" customFormat="1" ht="72">
      <c r="A39" s="94" t="s">
        <v>247</v>
      </c>
      <c r="B39" s="102" t="s">
        <v>342</v>
      </c>
      <c r="C39" s="101">
        <v>1434871</v>
      </c>
      <c r="D39" s="93">
        <v>1471746</v>
      </c>
      <c r="E39" s="93">
        <v>2413027</v>
      </c>
      <c r="F39" s="77"/>
    </row>
    <row r="40" spans="1:11" s="71" customFormat="1" ht="72">
      <c r="A40" s="99" t="s">
        <v>343</v>
      </c>
      <c r="B40" s="100" t="s">
        <v>407</v>
      </c>
      <c r="C40" s="101">
        <v>906394</v>
      </c>
      <c r="D40" s="93">
        <v>897860</v>
      </c>
      <c r="E40" s="93">
        <v>0</v>
      </c>
      <c r="F40" s="77"/>
    </row>
    <row r="41" spans="1:11" s="1" customFormat="1" ht="57" customHeight="1">
      <c r="A41" s="51" t="s">
        <v>136</v>
      </c>
      <c r="B41" s="52" t="s">
        <v>139</v>
      </c>
      <c r="C41" s="34">
        <f>C42+C43</f>
        <v>-237454</v>
      </c>
      <c r="D41" s="34">
        <f>D42+D43</f>
        <v>-234546</v>
      </c>
      <c r="E41" s="34">
        <f>E42+E43</f>
        <v>-230133</v>
      </c>
      <c r="F41" s="76"/>
      <c r="I41" s="86"/>
      <c r="J41" s="87"/>
      <c r="K41" s="87"/>
    </row>
    <row r="42" spans="1:11" s="105" customFormat="1" ht="72">
      <c r="A42" s="103" t="s">
        <v>248</v>
      </c>
      <c r="B42" s="102" t="s">
        <v>344</v>
      </c>
      <c r="C42" s="101">
        <v>-145526</v>
      </c>
      <c r="D42" s="93">
        <v>-145675</v>
      </c>
      <c r="E42" s="93">
        <v>-230133</v>
      </c>
      <c r="F42" s="104"/>
    </row>
    <row r="43" spans="1:11" s="105" customFormat="1" ht="72">
      <c r="A43" s="97" t="s">
        <v>345</v>
      </c>
      <c r="B43" s="151" t="s">
        <v>408</v>
      </c>
      <c r="C43" s="101">
        <v>-91928</v>
      </c>
      <c r="D43" s="93">
        <v>-88871</v>
      </c>
      <c r="E43" s="93">
        <v>0</v>
      </c>
      <c r="F43" s="104"/>
    </row>
    <row r="44" spans="1:11" s="1" customFormat="1" ht="16.5" customHeight="1">
      <c r="A44" s="43" t="s">
        <v>47</v>
      </c>
      <c r="B44" s="44" t="s">
        <v>48</v>
      </c>
      <c r="C44" s="35">
        <f>C45+C50</f>
        <v>3957583</v>
      </c>
      <c r="D44" s="35">
        <f>D45+D50</f>
        <v>4172699</v>
      </c>
      <c r="E44" s="35">
        <f>E45+E50</f>
        <v>4395591</v>
      </c>
      <c r="F44" s="76"/>
    </row>
    <row r="45" spans="1:11" s="1" customFormat="1" ht="25.5" customHeight="1">
      <c r="A45" s="53" t="s">
        <v>49</v>
      </c>
      <c r="B45" s="44" t="s">
        <v>93</v>
      </c>
      <c r="C45" s="35">
        <f>C46+C48</f>
        <v>3851205</v>
      </c>
      <c r="D45" s="35">
        <f>D46+D48</f>
        <v>4059168</v>
      </c>
      <c r="E45" s="35">
        <f>E46+E48</f>
        <v>4274313</v>
      </c>
      <c r="F45" s="76"/>
    </row>
    <row r="46" spans="1:11" s="1" customFormat="1" ht="27" customHeight="1">
      <c r="A46" s="45" t="s">
        <v>50</v>
      </c>
      <c r="B46" s="46" t="s">
        <v>94</v>
      </c>
      <c r="C46" s="32">
        <f>C47</f>
        <v>2503283</v>
      </c>
      <c r="D46" s="32">
        <f>D47</f>
        <v>2638460</v>
      </c>
      <c r="E46" s="32">
        <f>E47</f>
        <v>2778304</v>
      </c>
      <c r="F46" s="76"/>
    </row>
    <row r="47" spans="1:11" s="71" customFormat="1" ht="24">
      <c r="A47" s="106" t="s">
        <v>171</v>
      </c>
      <c r="B47" s="91" t="s">
        <v>172</v>
      </c>
      <c r="C47" s="93">
        <v>2503283</v>
      </c>
      <c r="D47" s="93">
        <v>2638460</v>
      </c>
      <c r="E47" s="93">
        <v>2778304</v>
      </c>
      <c r="F47" s="77"/>
    </row>
    <row r="48" spans="1:11" s="1" customFormat="1" ht="31.5" customHeight="1">
      <c r="A48" s="45" t="s">
        <v>51</v>
      </c>
      <c r="B48" s="46" t="s">
        <v>95</v>
      </c>
      <c r="C48" s="34">
        <f>C49</f>
        <v>1347922</v>
      </c>
      <c r="D48" s="34">
        <f>D49</f>
        <v>1420708</v>
      </c>
      <c r="E48" s="34">
        <f>E49</f>
        <v>1496009</v>
      </c>
      <c r="F48" s="76"/>
    </row>
    <row r="49" spans="1:6" s="105" customFormat="1" ht="37.5" customHeight="1">
      <c r="A49" s="106" t="s">
        <v>173</v>
      </c>
      <c r="B49" s="91" t="s">
        <v>346</v>
      </c>
      <c r="C49" s="93">
        <v>1347922</v>
      </c>
      <c r="D49" s="93">
        <v>1420708</v>
      </c>
      <c r="E49" s="93">
        <v>1496009</v>
      </c>
      <c r="F49" s="104"/>
    </row>
    <row r="50" spans="1:6" s="1" customFormat="1" ht="15" customHeight="1">
      <c r="A50" s="17" t="s">
        <v>312</v>
      </c>
      <c r="B50" s="44" t="s">
        <v>313</v>
      </c>
      <c r="C50" s="35">
        <v>106378</v>
      </c>
      <c r="D50" s="35">
        <v>113531</v>
      </c>
      <c r="E50" s="35">
        <v>121278</v>
      </c>
      <c r="F50" s="76"/>
    </row>
    <row r="51" spans="1:6" s="71" customFormat="1" ht="15.75" customHeight="1">
      <c r="A51" s="43" t="s">
        <v>52</v>
      </c>
      <c r="B51" s="44" t="s">
        <v>53</v>
      </c>
      <c r="C51" s="35">
        <f>C52+C55+C58</f>
        <v>2768153</v>
      </c>
      <c r="D51" s="35">
        <f>D52+D55+D58</f>
        <v>2813156</v>
      </c>
      <c r="E51" s="35">
        <f>E52+E55+E58</f>
        <v>2865215</v>
      </c>
      <c r="F51" s="77"/>
    </row>
    <row r="52" spans="1:6" s="71" customFormat="1" ht="15.75" customHeight="1">
      <c r="A52" s="53" t="s">
        <v>54</v>
      </c>
      <c r="B52" s="54" t="s">
        <v>55</v>
      </c>
      <c r="C52" s="35">
        <f>C53+C54</f>
        <v>1839679</v>
      </c>
      <c r="D52" s="35">
        <f>D53+D54</f>
        <v>1849091</v>
      </c>
      <c r="E52" s="35">
        <f>E53+E54</f>
        <v>1867539</v>
      </c>
      <c r="F52" s="77"/>
    </row>
    <row r="53" spans="1:6" s="5" customFormat="1" ht="27" customHeight="1">
      <c r="A53" s="45" t="s">
        <v>56</v>
      </c>
      <c r="B53" s="46" t="s">
        <v>57</v>
      </c>
      <c r="C53" s="34">
        <v>1764252</v>
      </c>
      <c r="D53" s="32">
        <v>1773278</v>
      </c>
      <c r="E53" s="32">
        <v>1790970</v>
      </c>
      <c r="F53" s="78"/>
    </row>
    <row r="54" spans="1:6" s="1" customFormat="1" ht="27" customHeight="1">
      <c r="A54" s="45" t="s">
        <v>347</v>
      </c>
      <c r="B54" s="46" t="s">
        <v>0</v>
      </c>
      <c r="C54" s="32">
        <v>75427</v>
      </c>
      <c r="D54" s="32">
        <v>75813</v>
      </c>
      <c r="E54" s="32">
        <v>76569</v>
      </c>
      <c r="F54" s="76"/>
    </row>
    <row r="55" spans="1:6" s="1" customFormat="1" ht="13.5" customHeight="1">
      <c r="A55" s="43" t="s">
        <v>58</v>
      </c>
      <c r="B55" s="44" t="s">
        <v>59</v>
      </c>
      <c r="C55" s="35">
        <f>C56+C57</f>
        <v>928138</v>
      </c>
      <c r="D55" s="35">
        <f>D56+D57</f>
        <v>963729</v>
      </c>
      <c r="E55" s="35">
        <f>E56+E57</f>
        <v>997340</v>
      </c>
      <c r="F55" s="76"/>
    </row>
    <row r="56" spans="1:6" s="1" customFormat="1" ht="15" customHeight="1">
      <c r="A56" s="45" t="s">
        <v>60</v>
      </c>
      <c r="B56" s="46" t="s">
        <v>61</v>
      </c>
      <c r="C56" s="32">
        <v>169398</v>
      </c>
      <c r="D56" s="32">
        <v>175441</v>
      </c>
      <c r="E56" s="32">
        <v>186298</v>
      </c>
      <c r="F56" s="76"/>
    </row>
    <row r="57" spans="1:6" s="5" customFormat="1" ht="14.25" customHeight="1">
      <c r="A57" s="45" t="s">
        <v>348</v>
      </c>
      <c r="B57" s="46" t="s">
        <v>62</v>
      </c>
      <c r="C57" s="32">
        <v>758740</v>
      </c>
      <c r="D57" s="32">
        <v>788288</v>
      </c>
      <c r="E57" s="32">
        <v>811042</v>
      </c>
      <c r="F57" s="78"/>
    </row>
    <row r="58" spans="1:6" s="1" customFormat="1" ht="15" customHeight="1">
      <c r="A58" s="53" t="s">
        <v>349</v>
      </c>
      <c r="B58" s="54" t="s">
        <v>118</v>
      </c>
      <c r="C58" s="35">
        <v>336</v>
      </c>
      <c r="D58" s="35">
        <v>336</v>
      </c>
      <c r="E58" s="35">
        <v>336</v>
      </c>
      <c r="F58" s="76"/>
    </row>
    <row r="59" spans="1:6" s="71" customFormat="1" ht="25.5" customHeight="1">
      <c r="A59" s="43" t="s">
        <v>63</v>
      </c>
      <c r="B59" s="44" t="s">
        <v>64</v>
      </c>
      <c r="C59" s="35">
        <f>C60+C63</f>
        <v>35043</v>
      </c>
      <c r="D59" s="35">
        <f>D60+D63</f>
        <v>36444</v>
      </c>
      <c r="E59" s="35">
        <f>E60+E63</f>
        <v>37901</v>
      </c>
      <c r="F59" s="77"/>
    </row>
    <row r="60" spans="1:6" s="71" customFormat="1" ht="16.5" customHeight="1">
      <c r="A60" s="53" t="s">
        <v>65</v>
      </c>
      <c r="B60" s="54" t="s">
        <v>66</v>
      </c>
      <c r="C60" s="35">
        <f>C61+C62</f>
        <v>29157</v>
      </c>
      <c r="D60" s="35">
        <f>D61+D62</f>
        <v>30323</v>
      </c>
      <c r="E60" s="35">
        <f>E61+E62</f>
        <v>31536</v>
      </c>
      <c r="F60" s="77"/>
    </row>
    <row r="61" spans="1:6" s="1" customFormat="1" ht="17.25" customHeight="1">
      <c r="A61" s="45" t="s">
        <v>67</v>
      </c>
      <c r="B61" s="46" t="s">
        <v>68</v>
      </c>
      <c r="C61" s="34">
        <v>29084</v>
      </c>
      <c r="D61" s="32">
        <v>30247</v>
      </c>
      <c r="E61" s="32">
        <v>31457</v>
      </c>
      <c r="F61" s="76"/>
    </row>
    <row r="62" spans="1:6" s="71" customFormat="1" ht="93" customHeight="1">
      <c r="A62" s="45" t="s">
        <v>69</v>
      </c>
      <c r="B62" s="46" t="s">
        <v>513</v>
      </c>
      <c r="C62" s="32">
        <v>73</v>
      </c>
      <c r="D62" s="32">
        <v>76</v>
      </c>
      <c r="E62" s="32">
        <v>79</v>
      </c>
      <c r="F62" s="77"/>
    </row>
    <row r="63" spans="1:6" s="71" customFormat="1" ht="25.5" customHeight="1">
      <c r="A63" s="53" t="s">
        <v>70</v>
      </c>
      <c r="B63" s="54" t="s">
        <v>71</v>
      </c>
      <c r="C63" s="35">
        <f>C64+C65</f>
        <v>5886</v>
      </c>
      <c r="D63" s="35">
        <f>D64+D65</f>
        <v>6121</v>
      </c>
      <c r="E63" s="35">
        <f>E64+E65</f>
        <v>6365</v>
      </c>
      <c r="F63" s="77"/>
    </row>
    <row r="64" spans="1:6" s="5" customFormat="1" ht="14.25" customHeight="1">
      <c r="A64" s="45" t="s">
        <v>72</v>
      </c>
      <c r="B64" s="46" t="s">
        <v>73</v>
      </c>
      <c r="C64" s="34">
        <v>5853</v>
      </c>
      <c r="D64" s="32">
        <v>6087</v>
      </c>
      <c r="E64" s="32">
        <v>6330</v>
      </c>
      <c r="F64" s="78"/>
    </row>
    <row r="65" spans="1:6" s="5" customFormat="1" ht="27" customHeight="1">
      <c r="A65" s="55" t="s">
        <v>350</v>
      </c>
      <c r="B65" s="46" t="s">
        <v>15</v>
      </c>
      <c r="C65" s="34">
        <v>33</v>
      </c>
      <c r="D65" s="32">
        <v>34</v>
      </c>
      <c r="E65" s="32">
        <v>35</v>
      </c>
      <c r="F65" s="78"/>
    </row>
    <row r="66" spans="1:6" s="1" customFormat="1" ht="16.5" customHeight="1">
      <c r="A66" s="43" t="s">
        <v>74</v>
      </c>
      <c r="B66" s="44" t="s">
        <v>96</v>
      </c>
      <c r="C66" s="35">
        <f>C68+C69+C67</f>
        <v>112693</v>
      </c>
      <c r="D66" s="35">
        <f t="shared" ref="D66:E66" si="2">D68+D69+D67</f>
        <v>60920</v>
      </c>
      <c r="E66" s="35">
        <f t="shared" si="2"/>
        <v>60826</v>
      </c>
      <c r="F66" s="76"/>
    </row>
    <row r="67" spans="1:6" s="1" customFormat="1" ht="66" customHeight="1">
      <c r="A67" s="43" t="s">
        <v>581</v>
      </c>
      <c r="B67" s="44" t="s">
        <v>582</v>
      </c>
      <c r="C67" s="35">
        <v>4</v>
      </c>
      <c r="D67" s="35">
        <v>4</v>
      </c>
      <c r="E67" s="35">
        <v>4</v>
      </c>
      <c r="F67" s="76"/>
    </row>
    <row r="68" spans="1:6" s="1" customFormat="1" ht="53.25" customHeight="1">
      <c r="A68" s="43" t="s">
        <v>351</v>
      </c>
      <c r="B68" s="44" t="s">
        <v>150</v>
      </c>
      <c r="C68" s="35">
        <v>1283</v>
      </c>
      <c r="D68" s="35">
        <v>1406</v>
      </c>
      <c r="E68" s="35">
        <v>1300</v>
      </c>
      <c r="F68" s="76"/>
    </row>
    <row r="69" spans="1:6" s="1" customFormat="1" ht="28.5" customHeight="1">
      <c r="A69" s="53" t="s">
        <v>75</v>
      </c>
      <c r="B69" s="54" t="s">
        <v>89</v>
      </c>
      <c r="C69" s="35">
        <f>C70+C71+C73+C74+C77+C81+C82+C83+C84+C75+C76+C80+C85+C86+C87</f>
        <v>111406</v>
      </c>
      <c r="D69" s="35">
        <f t="shared" ref="D69:E69" si="3">D70+D71+D73+D74+D77+D81+D82+D83+D84+D75+D76+D80+D85+D86+D87</f>
        <v>59510</v>
      </c>
      <c r="E69" s="35">
        <f t="shared" si="3"/>
        <v>59522</v>
      </c>
      <c r="F69" s="80"/>
    </row>
    <row r="70" spans="1:6" s="1" customFormat="1" ht="38.25" customHeight="1">
      <c r="A70" s="51" t="s">
        <v>352</v>
      </c>
      <c r="B70" s="52" t="s">
        <v>353</v>
      </c>
      <c r="C70" s="34">
        <v>48368</v>
      </c>
      <c r="D70" s="32">
        <v>21747</v>
      </c>
      <c r="E70" s="32">
        <v>21747</v>
      </c>
      <c r="F70" s="76"/>
    </row>
    <row r="71" spans="1:6" s="1" customFormat="1" ht="41.25" customHeight="1">
      <c r="A71" s="56" t="s">
        <v>354</v>
      </c>
      <c r="B71" s="57" t="s">
        <v>97</v>
      </c>
      <c r="C71" s="32">
        <f>C72</f>
        <v>11215</v>
      </c>
      <c r="D71" s="32">
        <f>D72</f>
        <v>11040</v>
      </c>
      <c r="E71" s="32">
        <f>E72</f>
        <v>11020</v>
      </c>
      <c r="F71" s="76"/>
    </row>
    <row r="72" spans="1:6" s="71" customFormat="1" ht="48">
      <c r="A72" s="107" t="s">
        <v>355</v>
      </c>
      <c r="B72" s="108" t="s">
        <v>98</v>
      </c>
      <c r="C72" s="93">
        <v>11215</v>
      </c>
      <c r="D72" s="93">
        <v>11040</v>
      </c>
      <c r="E72" s="93">
        <v>11020</v>
      </c>
      <c r="F72" s="77"/>
    </row>
    <row r="73" spans="1:6" s="1" customFormat="1" ht="27" customHeight="1">
      <c r="A73" s="51" t="s">
        <v>356</v>
      </c>
      <c r="B73" s="52" t="s">
        <v>147</v>
      </c>
      <c r="C73" s="32">
        <v>1921</v>
      </c>
      <c r="D73" s="32">
        <v>1952</v>
      </c>
      <c r="E73" s="32">
        <v>1943</v>
      </c>
      <c r="F73" s="76"/>
    </row>
    <row r="74" spans="1:6" s="1" customFormat="1" ht="57" customHeight="1">
      <c r="A74" s="45" t="s">
        <v>90</v>
      </c>
      <c r="B74" s="46" t="s">
        <v>100</v>
      </c>
      <c r="C74" s="32">
        <v>26</v>
      </c>
      <c r="D74" s="32">
        <v>26</v>
      </c>
      <c r="E74" s="32">
        <v>26</v>
      </c>
      <c r="F74" s="76"/>
    </row>
    <row r="75" spans="1:6" s="1" customFormat="1" ht="27" customHeight="1">
      <c r="A75" s="45" t="s">
        <v>569</v>
      </c>
      <c r="B75" s="46" t="s">
        <v>570</v>
      </c>
      <c r="C75" s="32">
        <v>3</v>
      </c>
      <c r="D75" s="32">
        <v>3</v>
      </c>
      <c r="E75" s="32">
        <v>3</v>
      </c>
      <c r="F75" s="76"/>
    </row>
    <row r="76" spans="1:6" s="1" customFormat="1" ht="79.5" customHeight="1">
      <c r="A76" s="56" t="s">
        <v>571</v>
      </c>
      <c r="B76" s="57" t="s">
        <v>572</v>
      </c>
      <c r="C76" s="32">
        <v>4</v>
      </c>
      <c r="D76" s="32">
        <v>4</v>
      </c>
      <c r="E76" s="32">
        <v>4</v>
      </c>
      <c r="F76" s="76"/>
    </row>
    <row r="77" spans="1:6" s="1" customFormat="1" ht="54.75" customHeight="1">
      <c r="A77" s="58" t="s">
        <v>357</v>
      </c>
      <c r="B77" s="59" t="s">
        <v>358</v>
      </c>
      <c r="C77" s="32">
        <f>C78+C79</f>
        <v>7791</v>
      </c>
      <c r="D77" s="32">
        <f>D78+D79</f>
        <v>7896</v>
      </c>
      <c r="E77" s="32">
        <f>E78+E79</f>
        <v>7893</v>
      </c>
      <c r="F77" s="76"/>
    </row>
    <row r="78" spans="1:6" s="71" customFormat="1" ht="47.25" customHeight="1">
      <c r="A78" s="109" t="s">
        <v>359</v>
      </c>
      <c r="B78" s="109" t="s">
        <v>158</v>
      </c>
      <c r="C78" s="93">
        <v>350</v>
      </c>
      <c r="D78" s="93">
        <v>350</v>
      </c>
      <c r="E78" s="93">
        <v>350</v>
      </c>
      <c r="F78" s="77"/>
    </row>
    <row r="79" spans="1:6" s="71" customFormat="1" ht="107.25" customHeight="1">
      <c r="A79" s="110" t="s">
        <v>360</v>
      </c>
      <c r="B79" s="111" t="s">
        <v>361</v>
      </c>
      <c r="C79" s="93">
        <v>7441</v>
      </c>
      <c r="D79" s="93">
        <v>7546</v>
      </c>
      <c r="E79" s="93">
        <v>7543</v>
      </c>
      <c r="F79" s="77"/>
    </row>
    <row r="80" spans="1:6" s="71" customFormat="1" ht="104.25" customHeight="1">
      <c r="A80" s="110" t="s">
        <v>574</v>
      </c>
      <c r="B80" s="153" t="s">
        <v>573</v>
      </c>
      <c r="C80" s="93">
        <v>5</v>
      </c>
      <c r="D80" s="93">
        <v>7</v>
      </c>
      <c r="E80" s="93">
        <v>9</v>
      </c>
      <c r="F80" s="77"/>
    </row>
    <row r="81" spans="1:6" s="71" customFormat="1" ht="28.5" customHeight="1">
      <c r="A81" s="45" t="s">
        <v>3</v>
      </c>
      <c r="B81" s="46" t="s">
        <v>4</v>
      </c>
      <c r="C81" s="32">
        <v>90</v>
      </c>
      <c r="D81" s="32">
        <v>90</v>
      </c>
      <c r="E81" s="32">
        <v>80</v>
      </c>
      <c r="F81" s="77"/>
    </row>
    <row r="82" spans="1:6" s="71" customFormat="1" ht="57" customHeight="1">
      <c r="A82" s="60" t="s">
        <v>133</v>
      </c>
      <c r="B82" s="14" t="s">
        <v>362</v>
      </c>
      <c r="C82" s="32">
        <v>50</v>
      </c>
      <c r="D82" s="32">
        <v>70</v>
      </c>
      <c r="E82" s="32">
        <v>105</v>
      </c>
      <c r="F82" s="77"/>
    </row>
    <row r="83" spans="1:6" s="71" customFormat="1" ht="66.75" customHeight="1">
      <c r="A83" s="60" t="s">
        <v>132</v>
      </c>
      <c r="B83" s="14" t="s">
        <v>363</v>
      </c>
      <c r="C83" s="32">
        <v>100</v>
      </c>
      <c r="D83" s="32">
        <v>100</v>
      </c>
      <c r="E83" s="32">
        <v>100</v>
      </c>
      <c r="F83" s="77"/>
    </row>
    <row r="84" spans="1:6" s="5" customFormat="1" ht="56.25" customHeight="1">
      <c r="A84" s="61" t="s">
        <v>364</v>
      </c>
      <c r="B84" s="62" t="s">
        <v>365</v>
      </c>
      <c r="C84" s="34">
        <v>113</v>
      </c>
      <c r="D84" s="32">
        <v>108</v>
      </c>
      <c r="E84" s="32">
        <v>125</v>
      </c>
      <c r="F84" s="78"/>
    </row>
    <row r="85" spans="1:6" s="5" customFormat="1" ht="15" customHeight="1">
      <c r="A85" s="154" t="s">
        <v>575</v>
      </c>
      <c r="B85" s="62" t="s">
        <v>576</v>
      </c>
      <c r="C85" s="34">
        <v>9354</v>
      </c>
      <c r="D85" s="32">
        <v>5456</v>
      </c>
      <c r="E85" s="32">
        <v>5456</v>
      </c>
      <c r="F85" s="78"/>
    </row>
    <row r="86" spans="1:6" s="5" customFormat="1" ht="51.75" customHeight="1">
      <c r="A86" s="154" t="s">
        <v>577</v>
      </c>
      <c r="B86" s="155" t="s">
        <v>578</v>
      </c>
      <c r="C86" s="34">
        <v>32358</v>
      </c>
      <c r="D86" s="32">
        <v>11003</v>
      </c>
      <c r="E86" s="32">
        <v>11003</v>
      </c>
      <c r="F86" s="78"/>
    </row>
    <row r="87" spans="1:6" s="5" customFormat="1" ht="39" customHeight="1">
      <c r="A87" s="154" t="s">
        <v>579</v>
      </c>
      <c r="B87" s="155" t="s">
        <v>580</v>
      </c>
      <c r="C87" s="34">
        <v>8</v>
      </c>
      <c r="D87" s="32">
        <v>8</v>
      </c>
      <c r="E87" s="32">
        <v>8</v>
      </c>
      <c r="F87" s="78"/>
    </row>
    <row r="88" spans="1:6" s="5" customFormat="1" ht="40.5" customHeight="1">
      <c r="A88" s="12" t="s">
        <v>101</v>
      </c>
      <c r="B88" s="13" t="s">
        <v>102</v>
      </c>
      <c r="C88" s="35">
        <f>C89+C91+C94+C96+C103+C106+C109</f>
        <v>505117</v>
      </c>
      <c r="D88" s="35">
        <f>D89+D91+D94+D96+D103+D106+D109</f>
        <v>538128</v>
      </c>
      <c r="E88" s="35">
        <f>E89+E91+E94+E96+E103+E106+E109</f>
        <v>557248</v>
      </c>
      <c r="F88" s="78"/>
    </row>
    <row r="89" spans="1:6" s="5" customFormat="1" ht="66" customHeight="1">
      <c r="A89" s="6" t="s">
        <v>76</v>
      </c>
      <c r="B89" s="15" t="s">
        <v>77</v>
      </c>
      <c r="C89" s="33">
        <f>C90</f>
        <v>4000</v>
      </c>
      <c r="D89" s="33">
        <f>D90</f>
        <v>4500</v>
      </c>
      <c r="E89" s="33">
        <f>E90</f>
        <v>4800</v>
      </c>
      <c r="F89" s="78"/>
    </row>
    <row r="90" spans="1:6" s="1" customFormat="1" ht="41.25" customHeight="1">
      <c r="A90" s="8" t="s">
        <v>78</v>
      </c>
      <c r="B90" s="67" t="s">
        <v>79</v>
      </c>
      <c r="C90" s="32">
        <v>4000</v>
      </c>
      <c r="D90" s="32">
        <v>4500</v>
      </c>
      <c r="E90" s="32">
        <v>4800</v>
      </c>
      <c r="F90" s="76"/>
    </row>
    <row r="91" spans="1:6" s="5" customFormat="1" ht="17.25" customHeight="1">
      <c r="A91" s="6" t="s">
        <v>366</v>
      </c>
      <c r="B91" s="15" t="s">
        <v>367</v>
      </c>
      <c r="C91" s="33">
        <f t="shared" ref="C91:E92" si="4">C92</f>
        <v>428000</v>
      </c>
      <c r="D91" s="33">
        <f t="shared" si="4"/>
        <v>428000</v>
      </c>
      <c r="E91" s="33">
        <f t="shared" si="4"/>
        <v>428000</v>
      </c>
      <c r="F91" s="78"/>
    </row>
    <row r="92" spans="1:6" s="1" customFormat="1" ht="42" customHeight="1">
      <c r="A92" s="8" t="s">
        <v>368</v>
      </c>
      <c r="B92" s="14" t="s">
        <v>369</v>
      </c>
      <c r="C92" s="32">
        <f t="shared" si="4"/>
        <v>428000</v>
      </c>
      <c r="D92" s="32">
        <f t="shared" si="4"/>
        <v>428000</v>
      </c>
      <c r="E92" s="32">
        <f t="shared" si="4"/>
        <v>428000</v>
      </c>
      <c r="F92" s="76"/>
    </row>
    <row r="93" spans="1:6" s="71" customFormat="1" ht="24.75" customHeight="1">
      <c r="A93" s="94" t="s">
        <v>370</v>
      </c>
      <c r="B93" s="91" t="s">
        <v>371</v>
      </c>
      <c r="C93" s="101">
        <v>428000</v>
      </c>
      <c r="D93" s="101">
        <v>428000</v>
      </c>
      <c r="E93" s="101">
        <v>428000</v>
      </c>
      <c r="F93" s="77"/>
    </row>
    <row r="94" spans="1:6" s="1" customFormat="1" ht="27.75" customHeight="1">
      <c r="A94" s="12" t="s">
        <v>103</v>
      </c>
      <c r="B94" s="13" t="s">
        <v>104</v>
      </c>
      <c r="C94" s="35">
        <f>C95</f>
        <v>58302</v>
      </c>
      <c r="D94" s="35">
        <f>D95</f>
        <v>90308</v>
      </c>
      <c r="E94" s="35">
        <f>E95</f>
        <v>108840</v>
      </c>
      <c r="F94" s="76"/>
    </row>
    <row r="95" spans="1:6" s="71" customFormat="1" ht="27.75" customHeight="1">
      <c r="A95" s="8" t="s">
        <v>105</v>
      </c>
      <c r="B95" s="9" t="s">
        <v>106</v>
      </c>
      <c r="C95" s="32">
        <v>58302</v>
      </c>
      <c r="D95" s="32">
        <v>90308</v>
      </c>
      <c r="E95" s="32">
        <v>108840</v>
      </c>
      <c r="F95" s="77"/>
    </row>
    <row r="96" spans="1:6" s="71" customFormat="1" ht="65.25" customHeight="1">
      <c r="A96" s="6" t="s">
        <v>107</v>
      </c>
      <c r="B96" s="15" t="s">
        <v>22</v>
      </c>
      <c r="C96" s="35">
        <f>C97+C99+C101</f>
        <v>12339</v>
      </c>
      <c r="D96" s="35">
        <f t="shared" ref="D96:E96" si="5">D97+D99+D101</f>
        <v>12754</v>
      </c>
      <c r="E96" s="35">
        <f t="shared" si="5"/>
        <v>13186</v>
      </c>
      <c r="F96" s="77"/>
    </row>
    <row r="97" spans="1:6" s="71" customFormat="1" ht="55.5" customHeight="1">
      <c r="A97" s="48" t="s">
        <v>44</v>
      </c>
      <c r="B97" s="14" t="s">
        <v>372</v>
      </c>
      <c r="C97" s="34">
        <f>C98</f>
        <v>10386</v>
      </c>
      <c r="D97" s="34">
        <f>D98</f>
        <v>10801</v>
      </c>
      <c r="E97" s="34">
        <f>E98</f>
        <v>11233</v>
      </c>
      <c r="F97" s="77"/>
    </row>
    <row r="98" spans="1:6" s="71" customFormat="1" ht="48.75" customHeight="1">
      <c r="A98" s="112" t="s">
        <v>24</v>
      </c>
      <c r="B98" s="91" t="s">
        <v>373</v>
      </c>
      <c r="C98" s="101">
        <v>10386</v>
      </c>
      <c r="D98" s="101">
        <v>10801</v>
      </c>
      <c r="E98" s="101">
        <v>11233</v>
      </c>
      <c r="F98" s="77"/>
    </row>
    <row r="99" spans="1:6" s="71" customFormat="1" ht="67.5" customHeight="1">
      <c r="A99" s="48" t="s">
        <v>441</v>
      </c>
      <c r="B99" s="14" t="s">
        <v>583</v>
      </c>
      <c r="C99" s="34">
        <f>C100</f>
        <v>1919</v>
      </c>
      <c r="D99" s="34">
        <f>D100</f>
        <v>1919</v>
      </c>
      <c r="E99" s="34">
        <f>E100</f>
        <v>1919</v>
      </c>
      <c r="F99" s="77"/>
    </row>
    <row r="100" spans="1:6" s="71" customFormat="1" ht="48">
      <c r="A100" s="112" t="s">
        <v>440</v>
      </c>
      <c r="B100" s="109" t="s">
        <v>442</v>
      </c>
      <c r="C100" s="101">
        <v>1919</v>
      </c>
      <c r="D100" s="101">
        <v>1919</v>
      </c>
      <c r="E100" s="101">
        <v>1919</v>
      </c>
      <c r="F100" s="77"/>
    </row>
    <row r="101" spans="1:6" s="71" customFormat="1" ht="27.75" customHeight="1">
      <c r="A101" s="8" t="s">
        <v>5</v>
      </c>
      <c r="B101" s="14" t="s">
        <v>6</v>
      </c>
      <c r="C101" s="34">
        <f>C102</f>
        <v>34</v>
      </c>
      <c r="D101" s="34">
        <f>D102</f>
        <v>34</v>
      </c>
      <c r="E101" s="34">
        <f>E102</f>
        <v>34</v>
      </c>
      <c r="F101" s="77"/>
    </row>
    <row r="102" spans="1:6" s="71" customFormat="1" ht="24">
      <c r="A102" s="94" t="s">
        <v>7</v>
      </c>
      <c r="B102" s="109" t="s">
        <v>8</v>
      </c>
      <c r="C102" s="101">
        <v>34</v>
      </c>
      <c r="D102" s="101">
        <v>34</v>
      </c>
      <c r="E102" s="101">
        <v>34</v>
      </c>
      <c r="F102" s="77"/>
    </row>
    <row r="103" spans="1:6" s="71" customFormat="1" ht="42.75" customHeight="1">
      <c r="A103" s="6" t="s">
        <v>160</v>
      </c>
      <c r="B103" s="15" t="s">
        <v>159</v>
      </c>
      <c r="C103" s="35">
        <f t="shared" ref="C103:E104" si="6">C104</f>
        <v>46</v>
      </c>
      <c r="D103" s="35">
        <f t="shared" si="6"/>
        <v>46</v>
      </c>
      <c r="E103" s="35">
        <f t="shared" si="6"/>
        <v>46</v>
      </c>
      <c r="F103" s="77"/>
    </row>
    <row r="104" spans="1:6" s="5" customFormat="1" ht="30.75" customHeight="1">
      <c r="A104" s="8" t="s">
        <v>151</v>
      </c>
      <c r="B104" s="14" t="s">
        <v>154</v>
      </c>
      <c r="C104" s="32">
        <f t="shared" si="6"/>
        <v>46</v>
      </c>
      <c r="D104" s="32">
        <f t="shared" si="6"/>
        <v>46</v>
      </c>
      <c r="E104" s="32">
        <f t="shared" si="6"/>
        <v>46</v>
      </c>
      <c r="F104" s="78"/>
    </row>
    <row r="105" spans="1:6" s="71" customFormat="1" ht="60">
      <c r="A105" s="94" t="s">
        <v>152</v>
      </c>
      <c r="B105" s="109" t="s">
        <v>153</v>
      </c>
      <c r="C105" s="101">
        <v>46</v>
      </c>
      <c r="D105" s="101">
        <v>46</v>
      </c>
      <c r="E105" s="101">
        <v>46</v>
      </c>
      <c r="F105" s="77"/>
    </row>
    <row r="106" spans="1:6" s="71" customFormat="1" ht="28.5" customHeight="1">
      <c r="A106" s="12" t="s">
        <v>108</v>
      </c>
      <c r="B106" s="13" t="s">
        <v>109</v>
      </c>
      <c r="C106" s="35">
        <f t="shared" ref="C106:E107" si="7">C107</f>
        <v>1230</v>
      </c>
      <c r="D106" s="35">
        <f t="shared" si="7"/>
        <v>1370</v>
      </c>
      <c r="E106" s="35">
        <f t="shared" si="7"/>
        <v>1276</v>
      </c>
      <c r="F106" s="77"/>
    </row>
    <row r="107" spans="1:6" s="71" customFormat="1" ht="41.25" customHeight="1">
      <c r="A107" s="8" t="s">
        <v>110</v>
      </c>
      <c r="B107" s="9" t="s">
        <v>111</v>
      </c>
      <c r="C107" s="32">
        <f t="shared" si="7"/>
        <v>1230</v>
      </c>
      <c r="D107" s="32">
        <f t="shared" si="7"/>
        <v>1370</v>
      </c>
      <c r="E107" s="32">
        <f t="shared" si="7"/>
        <v>1276</v>
      </c>
      <c r="F107" s="77"/>
    </row>
    <row r="108" spans="1:6" s="114" customFormat="1" ht="36">
      <c r="A108" s="94" t="s">
        <v>112</v>
      </c>
      <c r="B108" s="98" t="s">
        <v>113</v>
      </c>
      <c r="C108" s="93">
        <v>1230</v>
      </c>
      <c r="D108" s="93">
        <v>1370</v>
      </c>
      <c r="E108" s="93">
        <v>1276</v>
      </c>
      <c r="F108" s="113"/>
    </row>
    <row r="109" spans="1:6" s="5" customFormat="1" ht="65.25" customHeight="1">
      <c r="A109" s="63" t="s">
        <v>9</v>
      </c>
      <c r="B109" s="15" t="s">
        <v>374</v>
      </c>
      <c r="C109" s="33">
        <f t="shared" ref="C109:E110" si="8">C110</f>
        <v>1200</v>
      </c>
      <c r="D109" s="33">
        <f t="shared" si="8"/>
        <v>1150</v>
      </c>
      <c r="E109" s="33">
        <f t="shared" si="8"/>
        <v>1100</v>
      </c>
      <c r="F109" s="78"/>
    </row>
    <row r="110" spans="1:6" s="5" customFormat="1" ht="65.25" customHeight="1">
      <c r="A110" s="16" t="s">
        <v>375</v>
      </c>
      <c r="B110" s="14" t="s">
        <v>10</v>
      </c>
      <c r="C110" s="34">
        <f t="shared" si="8"/>
        <v>1200</v>
      </c>
      <c r="D110" s="34">
        <f t="shared" si="8"/>
        <v>1150</v>
      </c>
      <c r="E110" s="34">
        <f t="shared" si="8"/>
        <v>1100</v>
      </c>
      <c r="F110" s="78"/>
    </row>
    <row r="111" spans="1:6" s="105" customFormat="1" ht="60">
      <c r="A111" s="115" t="s">
        <v>376</v>
      </c>
      <c r="B111" s="116" t="s">
        <v>11</v>
      </c>
      <c r="C111" s="101">
        <v>1200</v>
      </c>
      <c r="D111" s="101">
        <v>1150</v>
      </c>
      <c r="E111" s="101">
        <v>1100</v>
      </c>
      <c r="F111" s="104"/>
    </row>
    <row r="112" spans="1:6" s="5" customFormat="1" ht="15.75" customHeight="1">
      <c r="A112" s="6" t="s">
        <v>114</v>
      </c>
      <c r="B112" s="7" t="s">
        <v>115</v>
      </c>
      <c r="C112" s="35">
        <f>C113+C121</f>
        <v>761453</v>
      </c>
      <c r="D112" s="35">
        <f>D113+D121</f>
        <v>791533</v>
      </c>
      <c r="E112" s="35">
        <f>E113+E121</f>
        <v>791484</v>
      </c>
      <c r="F112" s="78"/>
    </row>
    <row r="113" spans="1:6" s="5" customFormat="1" ht="18" customHeight="1">
      <c r="A113" s="12" t="s">
        <v>129</v>
      </c>
      <c r="B113" s="13" t="s">
        <v>116</v>
      </c>
      <c r="C113" s="35">
        <f>C114+C116+C117+C119</f>
        <v>3605</v>
      </c>
      <c r="D113" s="35">
        <f>D114+D116+D117+D119</f>
        <v>3756</v>
      </c>
      <c r="E113" s="35">
        <f>E114+E116+E117+E119</f>
        <v>3707</v>
      </c>
      <c r="F113" s="78"/>
    </row>
    <row r="114" spans="1:6" s="5" customFormat="1" ht="39.75" customHeight="1">
      <c r="A114" s="28" t="s">
        <v>140</v>
      </c>
      <c r="B114" s="88" t="s">
        <v>141</v>
      </c>
      <c r="C114" s="32">
        <f>C115</f>
        <v>3380</v>
      </c>
      <c r="D114" s="32">
        <f>D115</f>
        <v>3380</v>
      </c>
      <c r="E114" s="32">
        <f>E115</f>
        <v>3380</v>
      </c>
      <c r="F114" s="78"/>
    </row>
    <row r="115" spans="1:6" s="105" customFormat="1" ht="36">
      <c r="A115" s="94" t="s">
        <v>91</v>
      </c>
      <c r="B115" s="98" t="s">
        <v>142</v>
      </c>
      <c r="C115" s="93">
        <v>3380</v>
      </c>
      <c r="D115" s="93">
        <v>3380</v>
      </c>
      <c r="E115" s="93">
        <v>3380</v>
      </c>
      <c r="F115" s="104"/>
    </row>
    <row r="116" spans="1:6" s="5" customFormat="1" ht="27.75" customHeight="1">
      <c r="A116" s="8" t="s">
        <v>119</v>
      </c>
      <c r="B116" s="9" t="s">
        <v>377</v>
      </c>
      <c r="C116" s="32">
        <v>32</v>
      </c>
      <c r="D116" s="32">
        <v>33</v>
      </c>
      <c r="E116" s="32">
        <v>34</v>
      </c>
      <c r="F116" s="78"/>
    </row>
    <row r="117" spans="1:6" s="5" customFormat="1" ht="40.5" customHeight="1">
      <c r="A117" s="30" t="s">
        <v>45</v>
      </c>
      <c r="B117" s="14" t="s">
        <v>378</v>
      </c>
      <c r="C117" s="34">
        <f>C118</f>
        <v>190</v>
      </c>
      <c r="D117" s="34">
        <f>D118</f>
        <v>340</v>
      </c>
      <c r="E117" s="34">
        <f>E118</f>
        <v>290</v>
      </c>
      <c r="F117" s="78"/>
    </row>
    <row r="118" spans="1:6" s="105" customFormat="1" ht="72.75" customHeight="1">
      <c r="A118" s="117" t="s">
        <v>46</v>
      </c>
      <c r="B118" s="109" t="s">
        <v>379</v>
      </c>
      <c r="C118" s="101">
        <v>190</v>
      </c>
      <c r="D118" s="101">
        <v>340</v>
      </c>
      <c r="E118" s="101">
        <v>290</v>
      </c>
      <c r="F118" s="104"/>
    </row>
    <row r="119" spans="1:6" s="1" customFormat="1" ht="27.75" customHeight="1">
      <c r="A119" s="8" t="s">
        <v>120</v>
      </c>
      <c r="B119" s="9" t="s">
        <v>143</v>
      </c>
      <c r="C119" s="34">
        <f>C120</f>
        <v>3</v>
      </c>
      <c r="D119" s="34">
        <f>D120</f>
        <v>3</v>
      </c>
      <c r="E119" s="34">
        <f>E120</f>
        <v>3</v>
      </c>
      <c r="F119" s="76"/>
    </row>
    <row r="120" spans="1:6" s="71" customFormat="1" ht="24">
      <c r="A120" s="94" t="s">
        <v>23</v>
      </c>
      <c r="B120" s="109" t="s">
        <v>144</v>
      </c>
      <c r="C120" s="101">
        <v>3</v>
      </c>
      <c r="D120" s="101">
        <v>3</v>
      </c>
      <c r="E120" s="101">
        <v>3</v>
      </c>
      <c r="F120" s="77"/>
    </row>
    <row r="121" spans="1:6" s="1" customFormat="1" ht="18.75" customHeight="1">
      <c r="A121" s="12" t="s">
        <v>121</v>
      </c>
      <c r="B121" s="15" t="s">
        <v>99</v>
      </c>
      <c r="C121" s="35">
        <f>C122</f>
        <v>757848</v>
      </c>
      <c r="D121" s="35">
        <f>D122</f>
        <v>787777</v>
      </c>
      <c r="E121" s="35">
        <f>E122</f>
        <v>787777</v>
      </c>
      <c r="F121" s="76"/>
    </row>
    <row r="122" spans="1:6" s="5" customFormat="1" ht="17.25" customHeight="1">
      <c r="A122" s="64" t="s">
        <v>148</v>
      </c>
      <c r="B122" s="14" t="s">
        <v>149</v>
      </c>
      <c r="C122" s="34">
        <f>C123+C124+C125+C126</f>
        <v>757848</v>
      </c>
      <c r="D122" s="34">
        <f t="shared" ref="D122:E122" si="9">D123+D124+D125+D126</f>
        <v>787777</v>
      </c>
      <c r="E122" s="34">
        <f t="shared" si="9"/>
        <v>787777</v>
      </c>
      <c r="F122" s="78"/>
    </row>
    <row r="123" spans="1:6" s="105" customFormat="1" ht="36">
      <c r="A123" s="103" t="s">
        <v>161</v>
      </c>
      <c r="B123" s="109" t="s">
        <v>162</v>
      </c>
      <c r="C123" s="101">
        <v>905</v>
      </c>
      <c r="D123" s="101">
        <v>941</v>
      </c>
      <c r="E123" s="101">
        <v>941</v>
      </c>
      <c r="F123" s="104"/>
    </row>
    <row r="124" spans="1:6" s="105" customFormat="1" ht="60.75" customHeight="1">
      <c r="A124" s="103" t="s">
        <v>13</v>
      </c>
      <c r="B124" s="109" t="s">
        <v>545</v>
      </c>
      <c r="C124" s="101">
        <v>623317</v>
      </c>
      <c r="D124" s="101">
        <v>647889</v>
      </c>
      <c r="E124" s="101">
        <v>647889</v>
      </c>
      <c r="F124" s="104"/>
    </row>
    <row r="125" spans="1:6" s="105" customFormat="1" ht="27" customHeight="1">
      <c r="A125" s="103" t="s">
        <v>14</v>
      </c>
      <c r="B125" s="109" t="s">
        <v>12</v>
      </c>
      <c r="C125" s="101">
        <v>33334</v>
      </c>
      <c r="D125" s="101">
        <v>34667</v>
      </c>
      <c r="E125" s="101">
        <v>34667</v>
      </c>
      <c r="F125" s="104"/>
    </row>
    <row r="126" spans="1:6" s="105" customFormat="1" ht="36">
      <c r="A126" s="103" t="s">
        <v>584</v>
      </c>
      <c r="B126" s="109" t="s">
        <v>585</v>
      </c>
      <c r="C126" s="101">
        <v>100292</v>
      </c>
      <c r="D126" s="101">
        <v>104280</v>
      </c>
      <c r="E126" s="101">
        <v>104280</v>
      </c>
      <c r="F126" s="104"/>
    </row>
    <row r="127" spans="1:6" s="5" customFormat="1" ht="29.25" customHeight="1">
      <c r="A127" s="12" t="s">
        <v>17</v>
      </c>
      <c r="B127" s="13" t="s">
        <v>380</v>
      </c>
      <c r="C127" s="35">
        <f>C128+C134</f>
        <v>1224304</v>
      </c>
      <c r="D127" s="35">
        <f>D128+D134</f>
        <v>1343331</v>
      </c>
      <c r="E127" s="35">
        <f>E128+E134</f>
        <v>1474348</v>
      </c>
      <c r="F127" s="78"/>
    </row>
    <row r="128" spans="1:6" s="5" customFormat="1" ht="16.5" customHeight="1">
      <c r="A128" s="12" t="s">
        <v>80</v>
      </c>
      <c r="B128" s="13" t="s">
        <v>381</v>
      </c>
      <c r="C128" s="35">
        <f>C130+C132+C129</f>
        <v>25315</v>
      </c>
      <c r="D128" s="35">
        <f t="shared" ref="D128:E128" si="10">D130+D132+D129</f>
        <v>25974</v>
      </c>
      <c r="E128" s="35">
        <f t="shared" si="10"/>
        <v>26995</v>
      </c>
      <c r="F128" s="78"/>
    </row>
    <row r="129" spans="1:6" s="5" customFormat="1" ht="27.75" customHeight="1">
      <c r="A129" s="132" t="s">
        <v>499</v>
      </c>
      <c r="B129" s="133" t="s">
        <v>500</v>
      </c>
      <c r="C129" s="34">
        <v>738</v>
      </c>
      <c r="D129" s="34">
        <v>738</v>
      </c>
      <c r="E129" s="34">
        <v>738</v>
      </c>
      <c r="F129" s="78"/>
    </row>
    <row r="130" spans="1:6" s="5" customFormat="1" ht="27.75" customHeight="1">
      <c r="A130" s="10" t="s">
        <v>382</v>
      </c>
      <c r="B130" s="11" t="s">
        <v>383</v>
      </c>
      <c r="C130" s="34">
        <f>C131</f>
        <v>30</v>
      </c>
      <c r="D130" s="34">
        <f>D131</f>
        <v>30</v>
      </c>
      <c r="E130" s="34">
        <f>E131</f>
        <v>30</v>
      </c>
      <c r="F130" s="78"/>
    </row>
    <row r="131" spans="1:6" s="119" customFormat="1" ht="60">
      <c r="A131" s="103" t="s">
        <v>384</v>
      </c>
      <c r="B131" s="102" t="s">
        <v>145</v>
      </c>
      <c r="C131" s="101">
        <v>30</v>
      </c>
      <c r="D131" s="101">
        <v>30</v>
      </c>
      <c r="E131" s="101">
        <v>30</v>
      </c>
      <c r="F131" s="118"/>
    </row>
    <row r="132" spans="1:6" s="5" customFormat="1" ht="15.75" customHeight="1">
      <c r="A132" s="10" t="s">
        <v>81</v>
      </c>
      <c r="B132" s="11" t="s">
        <v>130</v>
      </c>
      <c r="C132" s="34">
        <f>C133</f>
        <v>24547</v>
      </c>
      <c r="D132" s="34">
        <f>D133</f>
        <v>25206</v>
      </c>
      <c r="E132" s="34">
        <f>E133</f>
        <v>26227</v>
      </c>
      <c r="F132" s="78"/>
    </row>
    <row r="133" spans="1:6" s="119" customFormat="1" ht="24">
      <c r="A133" s="103" t="s">
        <v>82</v>
      </c>
      <c r="B133" s="102" t="s">
        <v>131</v>
      </c>
      <c r="C133" s="101">
        <v>24547</v>
      </c>
      <c r="D133" s="101">
        <v>25206</v>
      </c>
      <c r="E133" s="101">
        <v>26227</v>
      </c>
      <c r="F133" s="118"/>
    </row>
    <row r="134" spans="1:6" s="5" customFormat="1" ht="15.75" customHeight="1">
      <c r="A134" s="6" t="s">
        <v>83</v>
      </c>
      <c r="B134" s="15" t="s">
        <v>84</v>
      </c>
      <c r="C134" s="35">
        <f>C135+C137</f>
        <v>1198989</v>
      </c>
      <c r="D134" s="35">
        <f>D135+D137</f>
        <v>1317357</v>
      </c>
      <c r="E134" s="35">
        <f>E135+E137</f>
        <v>1447353</v>
      </c>
      <c r="F134" s="78"/>
    </row>
    <row r="135" spans="1:6" s="5" customFormat="1" ht="25.5">
      <c r="A135" s="10" t="s">
        <v>126</v>
      </c>
      <c r="B135" s="14" t="s">
        <v>385</v>
      </c>
      <c r="C135" s="34">
        <f>C136</f>
        <v>8360</v>
      </c>
      <c r="D135" s="34">
        <f>D136</f>
        <v>8488</v>
      </c>
      <c r="E135" s="34">
        <f>E136</f>
        <v>8566</v>
      </c>
      <c r="F135" s="78"/>
    </row>
    <row r="136" spans="1:6" s="105" customFormat="1" ht="24">
      <c r="A136" s="103" t="s">
        <v>127</v>
      </c>
      <c r="B136" s="109" t="s">
        <v>128</v>
      </c>
      <c r="C136" s="101">
        <v>8360</v>
      </c>
      <c r="D136" s="101">
        <v>8488</v>
      </c>
      <c r="E136" s="101">
        <v>8566</v>
      </c>
      <c r="F136" s="104"/>
    </row>
    <row r="137" spans="1:6" s="1" customFormat="1" ht="15" customHeight="1">
      <c r="A137" s="30" t="s">
        <v>85</v>
      </c>
      <c r="B137" s="16" t="s">
        <v>86</v>
      </c>
      <c r="C137" s="32">
        <f>C138</f>
        <v>1190629</v>
      </c>
      <c r="D137" s="32">
        <f>D138</f>
        <v>1308869</v>
      </c>
      <c r="E137" s="32">
        <f>E138</f>
        <v>1438787</v>
      </c>
      <c r="F137" s="76"/>
    </row>
    <row r="138" spans="1:6" s="71" customFormat="1" ht="24">
      <c r="A138" s="106" t="s">
        <v>87</v>
      </c>
      <c r="B138" s="109" t="s">
        <v>88</v>
      </c>
      <c r="C138" s="101">
        <v>1190629</v>
      </c>
      <c r="D138" s="101">
        <v>1308869</v>
      </c>
      <c r="E138" s="101">
        <v>1438787</v>
      </c>
      <c r="F138" s="77"/>
    </row>
    <row r="139" spans="1:6" s="1" customFormat="1" ht="25.5">
      <c r="A139" s="6" t="s">
        <v>18</v>
      </c>
      <c r="B139" s="15" t="s">
        <v>19</v>
      </c>
      <c r="C139" s="35">
        <f>C140+C143</f>
        <v>17190</v>
      </c>
      <c r="D139" s="35">
        <f>D140+D143</f>
        <v>9056</v>
      </c>
      <c r="E139" s="35">
        <f>E140+E143</f>
        <v>16099</v>
      </c>
      <c r="F139" s="76"/>
    </row>
    <row r="140" spans="1:6" s="1" customFormat="1" ht="67.5" customHeight="1">
      <c r="A140" s="6" t="s">
        <v>386</v>
      </c>
      <c r="B140" s="15" t="s">
        <v>387</v>
      </c>
      <c r="C140" s="35">
        <f t="shared" ref="C140:E141" si="11">C141</f>
        <v>90</v>
      </c>
      <c r="D140" s="35">
        <f t="shared" si="11"/>
        <v>0</v>
      </c>
      <c r="E140" s="35">
        <f t="shared" si="11"/>
        <v>0</v>
      </c>
      <c r="F140" s="76"/>
    </row>
    <row r="141" spans="1:6" s="1" customFormat="1" ht="79.5" customHeight="1">
      <c r="A141" s="16" t="s">
        <v>388</v>
      </c>
      <c r="B141" s="65" t="s">
        <v>389</v>
      </c>
      <c r="C141" s="34">
        <f t="shared" si="11"/>
        <v>90</v>
      </c>
      <c r="D141" s="34">
        <f t="shared" si="11"/>
        <v>0</v>
      </c>
      <c r="E141" s="34">
        <f t="shared" si="11"/>
        <v>0</v>
      </c>
      <c r="F141" s="76"/>
    </row>
    <row r="142" spans="1:6" s="71" customFormat="1" ht="60">
      <c r="A142" s="117" t="s">
        <v>390</v>
      </c>
      <c r="B142" s="109" t="s">
        <v>391</v>
      </c>
      <c r="C142" s="101">
        <v>90</v>
      </c>
      <c r="D142" s="101">
        <v>0</v>
      </c>
      <c r="E142" s="101">
        <v>0</v>
      </c>
      <c r="F142" s="77"/>
    </row>
    <row r="143" spans="1:6" s="5" customFormat="1" ht="28.5" customHeight="1">
      <c r="A143" s="63" t="s">
        <v>314</v>
      </c>
      <c r="B143" s="15" t="s">
        <v>315</v>
      </c>
      <c r="C143" s="35">
        <f>C144</f>
        <v>17100</v>
      </c>
      <c r="D143" s="35">
        <f>D144</f>
        <v>9056</v>
      </c>
      <c r="E143" s="35">
        <f>E144</f>
        <v>16099</v>
      </c>
      <c r="F143" s="78"/>
    </row>
    <row r="144" spans="1:6" s="5" customFormat="1" ht="40.5" customHeight="1">
      <c r="A144" s="10" t="s">
        <v>549</v>
      </c>
      <c r="B144" s="11" t="s">
        <v>316</v>
      </c>
      <c r="C144" s="34">
        <v>17100</v>
      </c>
      <c r="D144" s="32">
        <v>9056</v>
      </c>
      <c r="E144" s="32">
        <v>16099</v>
      </c>
      <c r="F144" s="78"/>
    </row>
    <row r="145" spans="1:6" s="5" customFormat="1" ht="18" customHeight="1">
      <c r="A145" s="12" t="s">
        <v>20</v>
      </c>
      <c r="B145" s="13" t="s">
        <v>21</v>
      </c>
      <c r="C145" s="35">
        <f>C146+C163+C165+C178+C172+C181</f>
        <v>827878</v>
      </c>
      <c r="D145" s="35">
        <f t="shared" ref="D145:E145" si="12">D146+D163+D165+D178+D172+D181</f>
        <v>855525</v>
      </c>
      <c r="E145" s="35">
        <f t="shared" si="12"/>
        <v>884205</v>
      </c>
      <c r="F145" s="78"/>
    </row>
    <row r="146" spans="1:6" s="5" customFormat="1" ht="30" customHeight="1">
      <c r="A146" s="12" t="s">
        <v>267</v>
      </c>
      <c r="B146" s="13" t="s">
        <v>268</v>
      </c>
      <c r="C146" s="35">
        <f>C147+C149+C151+C153+C156+C158+C161</f>
        <v>627084</v>
      </c>
      <c r="D146" s="35">
        <f>D147+D149+D151+D153+D156+D158+D161</f>
        <v>647790</v>
      </c>
      <c r="E146" s="35">
        <f>E147+E149+E151+E153+E156+E158+E161</f>
        <v>669742</v>
      </c>
      <c r="F146" s="78"/>
    </row>
    <row r="147" spans="1:6" s="5" customFormat="1" ht="39.75" customHeight="1">
      <c r="A147" s="8" t="s">
        <v>269</v>
      </c>
      <c r="B147" s="9" t="s">
        <v>392</v>
      </c>
      <c r="C147" s="34">
        <f>C148</f>
        <v>729</v>
      </c>
      <c r="D147" s="34">
        <f>D148</f>
        <v>643</v>
      </c>
      <c r="E147" s="34">
        <f>E148</f>
        <v>643</v>
      </c>
      <c r="F147" s="78"/>
    </row>
    <row r="148" spans="1:6" s="119" customFormat="1" ht="60">
      <c r="A148" s="103" t="s">
        <v>270</v>
      </c>
      <c r="B148" s="102" t="s">
        <v>393</v>
      </c>
      <c r="C148" s="101">
        <v>729</v>
      </c>
      <c r="D148" s="101">
        <v>643</v>
      </c>
      <c r="E148" s="101">
        <v>643</v>
      </c>
      <c r="F148" s="118"/>
    </row>
    <row r="149" spans="1:6" s="5" customFormat="1" ht="53.25" customHeight="1">
      <c r="A149" s="10" t="s">
        <v>271</v>
      </c>
      <c r="B149" s="11" t="s">
        <v>586</v>
      </c>
      <c r="C149" s="34">
        <f>C150</f>
        <v>708</v>
      </c>
      <c r="D149" s="34">
        <f>D150</f>
        <v>708</v>
      </c>
      <c r="E149" s="34">
        <f>E150</f>
        <v>708</v>
      </c>
      <c r="F149" s="78"/>
    </row>
    <row r="150" spans="1:6" s="119" customFormat="1" ht="73.5" customHeight="1">
      <c r="A150" s="103" t="s">
        <v>272</v>
      </c>
      <c r="B150" s="102" t="s">
        <v>587</v>
      </c>
      <c r="C150" s="101">
        <v>708</v>
      </c>
      <c r="D150" s="101">
        <v>708</v>
      </c>
      <c r="E150" s="101">
        <v>708</v>
      </c>
      <c r="F150" s="118"/>
    </row>
    <row r="151" spans="1:6" s="5" customFormat="1" ht="41.25" customHeight="1">
      <c r="A151" s="10" t="s">
        <v>273</v>
      </c>
      <c r="B151" s="11" t="s">
        <v>394</v>
      </c>
      <c r="C151" s="34">
        <f>C152</f>
        <v>261</v>
      </c>
      <c r="D151" s="34">
        <f>D152</f>
        <v>322</v>
      </c>
      <c r="E151" s="34">
        <f>E152</f>
        <v>387</v>
      </c>
      <c r="F151" s="78"/>
    </row>
    <row r="152" spans="1:6" s="119" customFormat="1" ht="60">
      <c r="A152" s="103" t="s">
        <v>274</v>
      </c>
      <c r="B152" s="102" t="s">
        <v>395</v>
      </c>
      <c r="C152" s="101">
        <v>261</v>
      </c>
      <c r="D152" s="101">
        <v>322</v>
      </c>
      <c r="E152" s="101">
        <v>387</v>
      </c>
      <c r="F152" s="118"/>
    </row>
    <row r="153" spans="1:6" s="5" customFormat="1" ht="40.5" customHeight="1">
      <c r="A153" s="30" t="s">
        <v>275</v>
      </c>
      <c r="B153" s="11" t="s">
        <v>396</v>
      </c>
      <c r="C153" s="34">
        <f>C154+C155</f>
        <v>622647</v>
      </c>
      <c r="D153" s="34">
        <f t="shared" ref="D153:E153" si="13">D154+D155</f>
        <v>643680</v>
      </c>
      <c r="E153" s="34">
        <f t="shared" si="13"/>
        <v>665555</v>
      </c>
      <c r="F153" s="78"/>
    </row>
    <row r="154" spans="1:6" s="119" customFormat="1" ht="60">
      <c r="A154" s="103" t="s">
        <v>276</v>
      </c>
      <c r="B154" s="102" t="s">
        <v>397</v>
      </c>
      <c r="C154" s="101">
        <v>579534</v>
      </c>
      <c r="D154" s="101">
        <v>600567</v>
      </c>
      <c r="E154" s="101">
        <v>622442</v>
      </c>
      <c r="F154" s="118"/>
    </row>
    <row r="155" spans="1:6" s="119" customFormat="1" ht="48">
      <c r="A155" s="103" t="s">
        <v>310</v>
      </c>
      <c r="B155" s="102" t="s">
        <v>311</v>
      </c>
      <c r="C155" s="101">
        <v>43113</v>
      </c>
      <c r="D155" s="101">
        <v>43113</v>
      </c>
      <c r="E155" s="101">
        <v>43113</v>
      </c>
      <c r="F155" s="118"/>
    </row>
    <row r="156" spans="1:6" s="5" customFormat="1" ht="54.75" customHeight="1">
      <c r="A156" s="10" t="s">
        <v>277</v>
      </c>
      <c r="B156" s="11" t="s">
        <v>398</v>
      </c>
      <c r="C156" s="34">
        <f>C157</f>
        <v>2593</v>
      </c>
      <c r="D156" s="34">
        <f>D157</f>
        <v>2312</v>
      </c>
      <c r="E156" s="34">
        <f>E157</f>
        <v>2317</v>
      </c>
      <c r="F156" s="78"/>
    </row>
    <row r="157" spans="1:6" s="105" customFormat="1" ht="72">
      <c r="A157" s="94" t="s">
        <v>278</v>
      </c>
      <c r="B157" s="98" t="s">
        <v>588</v>
      </c>
      <c r="C157" s="93">
        <v>2593</v>
      </c>
      <c r="D157" s="93">
        <v>2312</v>
      </c>
      <c r="E157" s="93">
        <v>2317</v>
      </c>
      <c r="F157" s="104"/>
    </row>
    <row r="158" spans="1:6" s="5" customFormat="1" ht="66.75" customHeight="1">
      <c r="A158" s="10" t="s">
        <v>279</v>
      </c>
      <c r="B158" s="11" t="s">
        <v>589</v>
      </c>
      <c r="C158" s="34">
        <f>C159+C160</f>
        <v>20</v>
      </c>
      <c r="D158" s="34">
        <f>D159+D160</f>
        <v>20</v>
      </c>
      <c r="E158" s="34">
        <f>E159+E160</f>
        <v>20</v>
      </c>
      <c r="F158" s="78"/>
    </row>
    <row r="159" spans="1:6" s="105" customFormat="1" ht="96">
      <c r="A159" s="120" t="s">
        <v>280</v>
      </c>
      <c r="B159" s="102" t="s">
        <v>590</v>
      </c>
      <c r="C159" s="101">
        <v>10</v>
      </c>
      <c r="D159" s="101">
        <v>10</v>
      </c>
      <c r="E159" s="101">
        <v>10</v>
      </c>
      <c r="F159" s="104"/>
    </row>
    <row r="160" spans="1:6" s="105" customFormat="1" ht="132">
      <c r="A160" s="120" t="s">
        <v>281</v>
      </c>
      <c r="B160" s="102" t="s">
        <v>399</v>
      </c>
      <c r="C160" s="101">
        <v>10</v>
      </c>
      <c r="D160" s="101">
        <v>10</v>
      </c>
      <c r="E160" s="101">
        <v>10</v>
      </c>
      <c r="F160" s="104"/>
    </row>
    <row r="161" spans="1:6" s="5" customFormat="1" ht="40.5" customHeight="1">
      <c r="A161" s="30" t="s">
        <v>282</v>
      </c>
      <c r="B161" s="14" t="s">
        <v>400</v>
      </c>
      <c r="C161" s="34">
        <f>C162</f>
        <v>126</v>
      </c>
      <c r="D161" s="34">
        <f>D162</f>
        <v>105</v>
      </c>
      <c r="E161" s="34">
        <f>E162</f>
        <v>112</v>
      </c>
      <c r="F161" s="78"/>
    </row>
    <row r="162" spans="1:6" s="105" customFormat="1" ht="60">
      <c r="A162" s="106" t="s">
        <v>283</v>
      </c>
      <c r="B162" s="102" t="s">
        <v>401</v>
      </c>
      <c r="C162" s="101">
        <v>126</v>
      </c>
      <c r="D162" s="101">
        <v>105</v>
      </c>
      <c r="E162" s="101">
        <v>112</v>
      </c>
      <c r="F162" s="104"/>
    </row>
    <row r="163" spans="1:6" s="5" customFormat="1" ht="27.75" customHeight="1">
      <c r="A163" s="29" t="s">
        <v>402</v>
      </c>
      <c r="B163" s="66" t="s">
        <v>284</v>
      </c>
      <c r="C163" s="35">
        <f>C164</f>
        <v>20</v>
      </c>
      <c r="D163" s="35">
        <f>D164</f>
        <v>20</v>
      </c>
      <c r="E163" s="35">
        <f>E164</f>
        <v>20</v>
      </c>
      <c r="F163" s="78"/>
    </row>
    <row r="164" spans="1:6" s="5" customFormat="1" ht="54" customHeight="1">
      <c r="A164" s="28" t="s">
        <v>285</v>
      </c>
      <c r="B164" s="14" t="s">
        <v>286</v>
      </c>
      <c r="C164" s="34">
        <v>20</v>
      </c>
      <c r="D164" s="32">
        <v>20</v>
      </c>
      <c r="E164" s="32">
        <v>20</v>
      </c>
      <c r="F164" s="78"/>
    </row>
    <row r="165" spans="1:6" s="5" customFormat="1" ht="95.25" customHeight="1">
      <c r="A165" s="29" t="s">
        <v>287</v>
      </c>
      <c r="B165" s="15" t="s">
        <v>288</v>
      </c>
      <c r="C165" s="35">
        <f>C166+C168+C170</f>
        <v>15906</v>
      </c>
      <c r="D165" s="35">
        <f>D166+D168+D170</f>
        <v>15904</v>
      </c>
      <c r="E165" s="35">
        <f>E166+E168+E170</f>
        <v>15899</v>
      </c>
      <c r="F165" s="78"/>
    </row>
    <row r="166" spans="1:6" s="5" customFormat="1" ht="41.25" customHeight="1">
      <c r="A166" s="28" t="s">
        <v>289</v>
      </c>
      <c r="B166" s="14" t="s">
        <v>290</v>
      </c>
      <c r="C166" s="34">
        <f>C167</f>
        <v>22</v>
      </c>
      <c r="D166" s="34">
        <f>D167</f>
        <v>20</v>
      </c>
      <c r="E166" s="34">
        <f>E167</f>
        <v>15</v>
      </c>
      <c r="F166" s="78"/>
    </row>
    <row r="167" spans="1:6" s="105" customFormat="1" ht="48.75" customHeight="1">
      <c r="A167" s="120" t="s">
        <v>291</v>
      </c>
      <c r="B167" s="109" t="s">
        <v>591</v>
      </c>
      <c r="C167" s="101">
        <v>22</v>
      </c>
      <c r="D167" s="101">
        <v>20</v>
      </c>
      <c r="E167" s="101">
        <v>15</v>
      </c>
      <c r="F167" s="104"/>
    </row>
    <row r="168" spans="1:6" s="5" customFormat="1" ht="67.5" customHeight="1">
      <c r="A168" s="10" t="s">
        <v>292</v>
      </c>
      <c r="B168" s="11" t="s">
        <v>293</v>
      </c>
      <c r="C168" s="34">
        <f>C169</f>
        <v>15883</v>
      </c>
      <c r="D168" s="34">
        <f>D169</f>
        <v>15883</v>
      </c>
      <c r="E168" s="34">
        <f>E169</f>
        <v>15883</v>
      </c>
      <c r="F168" s="78"/>
    </row>
    <row r="169" spans="1:6" s="119" customFormat="1" ht="60">
      <c r="A169" s="103" t="s">
        <v>294</v>
      </c>
      <c r="B169" s="102" t="s">
        <v>403</v>
      </c>
      <c r="C169" s="101">
        <v>15883</v>
      </c>
      <c r="D169" s="101">
        <v>15883</v>
      </c>
      <c r="E169" s="101">
        <v>15883</v>
      </c>
      <c r="F169" s="118"/>
    </row>
    <row r="170" spans="1:6" s="5" customFormat="1" ht="66" customHeight="1">
      <c r="A170" s="30" t="s">
        <v>295</v>
      </c>
      <c r="B170" s="65" t="s">
        <v>404</v>
      </c>
      <c r="C170" s="34">
        <f>C171</f>
        <v>1</v>
      </c>
      <c r="D170" s="34">
        <f>D171</f>
        <v>1</v>
      </c>
      <c r="E170" s="34">
        <f>E171</f>
        <v>1</v>
      </c>
      <c r="F170" s="78"/>
    </row>
    <row r="171" spans="1:6" s="105" customFormat="1" ht="48">
      <c r="A171" s="106" t="s">
        <v>296</v>
      </c>
      <c r="B171" s="102" t="s">
        <v>297</v>
      </c>
      <c r="C171" s="101">
        <v>1</v>
      </c>
      <c r="D171" s="101">
        <v>1</v>
      </c>
      <c r="E171" s="101">
        <v>1</v>
      </c>
      <c r="F171" s="104"/>
    </row>
    <row r="172" spans="1:6" s="105" customFormat="1">
      <c r="A172" s="17" t="s">
        <v>488</v>
      </c>
      <c r="B172" s="128" t="s">
        <v>489</v>
      </c>
      <c r="C172" s="35">
        <f>C173+C176</f>
        <v>21965</v>
      </c>
      <c r="D172" s="35">
        <f t="shared" ref="D172:E172" si="14">D173+D176</f>
        <v>21972</v>
      </c>
      <c r="E172" s="35">
        <f t="shared" si="14"/>
        <v>21973</v>
      </c>
      <c r="F172" s="104"/>
    </row>
    <row r="173" spans="1:6" s="105" customFormat="1" ht="25.5">
      <c r="A173" s="30" t="s">
        <v>490</v>
      </c>
      <c r="B173" s="14" t="s">
        <v>491</v>
      </c>
      <c r="C173" s="34">
        <f>C174+C175</f>
        <v>21944</v>
      </c>
      <c r="D173" s="34">
        <f t="shared" ref="D173:E173" si="15">D174+D175</f>
        <v>21944</v>
      </c>
      <c r="E173" s="34">
        <f t="shared" si="15"/>
        <v>21944</v>
      </c>
      <c r="F173" s="104"/>
    </row>
    <row r="174" spans="1:6" s="105" customFormat="1" ht="108">
      <c r="A174" s="106" t="s">
        <v>492</v>
      </c>
      <c r="B174" s="109" t="s">
        <v>493</v>
      </c>
      <c r="C174" s="101">
        <v>21943</v>
      </c>
      <c r="D174" s="101">
        <v>21943</v>
      </c>
      <c r="E174" s="101">
        <v>21943</v>
      </c>
      <c r="F174" s="104"/>
    </row>
    <row r="175" spans="1:6" s="105" customFormat="1" ht="100.5" customHeight="1">
      <c r="A175" s="117" t="s">
        <v>501</v>
      </c>
      <c r="B175" s="109" t="s">
        <v>502</v>
      </c>
      <c r="C175" s="101">
        <v>1</v>
      </c>
      <c r="D175" s="101">
        <v>1</v>
      </c>
      <c r="E175" s="101">
        <v>1</v>
      </c>
      <c r="F175" s="104"/>
    </row>
    <row r="176" spans="1:6" s="105" customFormat="1" ht="39" customHeight="1">
      <c r="A176" s="129" t="s">
        <v>503</v>
      </c>
      <c r="B176" s="129" t="s">
        <v>504</v>
      </c>
      <c r="C176" s="101">
        <f>C177</f>
        <v>21</v>
      </c>
      <c r="D176" s="101">
        <f t="shared" ref="D176:E176" si="16">D177</f>
        <v>28</v>
      </c>
      <c r="E176" s="101">
        <f t="shared" si="16"/>
        <v>29</v>
      </c>
      <c r="F176" s="104"/>
    </row>
    <row r="177" spans="1:6" s="105" customFormat="1" ht="36.75" customHeight="1">
      <c r="A177" s="117" t="s">
        <v>505</v>
      </c>
      <c r="B177" s="130" t="s">
        <v>506</v>
      </c>
      <c r="C177" s="101">
        <v>21</v>
      </c>
      <c r="D177" s="101">
        <v>28</v>
      </c>
      <c r="E177" s="101">
        <v>29</v>
      </c>
      <c r="F177" s="104"/>
    </row>
    <row r="178" spans="1:6" s="5" customFormat="1" ht="14.25" customHeight="1">
      <c r="A178" s="17" t="s">
        <v>298</v>
      </c>
      <c r="B178" s="15" t="s">
        <v>299</v>
      </c>
      <c r="C178" s="35">
        <f t="shared" ref="C178:E179" si="17">C179</f>
        <v>1650</v>
      </c>
      <c r="D178" s="35">
        <f t="shared" si="17"/>
        <v>1650</v>
      </c>
      <c r="E178" s="35">
        <f t="shared" si="17"/>
        <v>1650</v>
      </c>
      <c r="F178" s="78"/>
    </row>
    <row r="179" spans="1:6" s="5" customFormat="1" ht="29.25" customHeight="1">
      <c r="A179" s="30" t="s">
        <v>300</v>
      </c>
      <c r="B179" s="14" t="s">
        <v>301</v>
      </c>
      <c r="C179" s="34">
        <f t="shared" si="17"/>
        <v>1650</v>
      </c>
      <c r="D179" s="34">
        <f t="shared" si="17"/>
        <v>1650</v>
      </c>
      <c r="E179" s="34">
        <f t="shared" si="17"/>
        <v>1650</v>
      </c>
      <c r="F179" s="78"/>
    </row>
    <row r="180" spans="1:6" s="105" customFormat="1" ht="36">
      <c r="A180" s="106" t="s">
        <v>302</v>
      </c>
      <c r="B180" s="109" t="s">
        <v>592</v>
      </c>
      <c r="C180" s="101">
        <v>1650</v>
      </c>
      <c r="D180" s="101">
        <v>1650</v>
      </c>
      <c r="E180" s="101">
        <v>1650</v>
      </c>
      <c r="F180" s="104"/>
    </row>
    <row r="181" spans="1:6" s="105" customFormat="1" ht="94.5" customHeight="1">
      <c r="A181" s="12" t="s">
        <v>597</v>
      </c>
      <c r="B181" s="13" t="s">
        <v>598</v>
      </c>
      <c r="C181" s="35">
        <v>161253</v>
      </c>
      <c r="D181" s="35">
        <v>168189</v>
      </c>
      <c r="E181" s="35">
        <v>174921</v>
      </c>
      <c r="F181" s="104"/>
    </row>
    <row r="182" spans="1:6">
      <c r="A182" s="18" t="s">
        <v>122</v>
      </c>
      <c r="B182" s="19" t="s">
        <v>123</v>
      </c>
      <c r="C182" s="137">
        <f>C183+C295+C299</f>
        <v>11519171.4</v>
      </c>
      <c r="D182" s="137">
        <f t="shared" ref="D182:E182" si="18">D183+D295+D299</f>
        <v>8542214.6999999993</v>
      </c>
      <c r="E182" s="137">
        <f t="shared" si="18"/>
        <v>6941898.8999999994</v>
      </c>
    </row>
    <row r="183" spans="1:6" ht="25.5">
      <c r="A183" s="18" t="s">
        <v>124</v>
      </c>
      <c r="B183" s="19" t="s">
        <v>125</v>
      </c>
      <c r="C183" s="137">
        <f>C184+C187+C250+C281</f>
        <v>11515786.4</v>
      </c>
      <c r="D183" s="137">
        <f>D184+D187+D250+D281</f>
        <v>8538809.6999999993</v>
      </c>
      <c r="E183" s="137">
        <f>E184+E187+E250+E281</f>
        <v>6938493.8999999994</v>
      </c>
    </row>
    <row r="184" spans="1:6">
      <c r="A184" s="41" t="s">
        <v>184</v>
      </c>
      <c r="B184" s="68" t="s">
        <v>166</v>
      </c>
      <c r="C184" s="138">
        <f>C185</f>
        <v>5058831.5999999996</v>
      </c>
      <c r="D184" s="138">
        <f t="shared" ref="D184:E184" si="19">D185</f>
        <v>3881135.6</v>
      </c>
      <c r="E184" s="138">
        <f t="shared" si="19"/>
        <v>3881135.6</v>
      </c>
    </row>
    <row r="185" spans="1:6" ht="13.5" customHeight="1">
      <c r="A185" s="36" t="s">
        <v>185</v>
      </c>
      <c r="B185" s="21" t="s">
        <v>1</v>
      </c>
      <c r="C185" s="139">
        <f t="shared" ref="C185:E185" si="20">C186</f>
        <v>5058831.5999999996</v>
      </c>
      <c r="D185" s="139">
        <f t="shared" si="20"/>
        <v>3881135.6</v>
      </c>
      <c r="E185" s="139">
        <f t="shared" si="20"/>
        <v>3881135.6</v>
      </c>
    </row>
    <row r="186" spans="1:6" ht="26.25" customHeight="1">
      <c r="A186" s="36" t="s">
        <v>183</v>
      </c>
      <c r="B186" s="21" t="s">
        <v>2</v>
      </c>
      <c r="C186" s="135">
        <v>5058831.5999999996</v>
      </c>
      <c r="D186" s="135">
        <v>3881135.6</v>
      </c>
      <c r="E186" s="135">
        <v>3881135.6</v>
      </c>
    </row>
    <row r="187" spans="1:6" ht="25.5">
      <c r="A187" s="41" t="s">
        <v>186</v>
      </c>
      <c r="B187" s="22" t="s">
        <v>155</v>
      </c>
      <c r="C187" s="137">
        <f>C188+C191+C192+C193+C197+C199+C201+C203+C205+C207+C209+C211+C213+C215+C216+C217+C218+C220+C224+C226+C228+C230+C232+C234+C235+C237+C238+C240+C242+C244+C246+C195+C190+C222+C248</f>
        <v>4568198</v>
      </c>
      <c r="D187" s="137">
        <f t="shared" ref="D187:E187" si="21">D188+D191+D192+D193+D197+D199+D201+D203+D205+D207+D209+D211+D213+D215+D216+D217+D218+D220+D224+D226+D228+D230+D232+D234+D235+D237+D238+D240+D242+D244+D246+D195+D190+D222+D248</f>
        <v>2730888.1999999988</v>
      </c>
      <c r="E187" s="137">
        <f t="shared" si="21"/>
        <v>1132153.0999999999</v>
      </c>
    </row>
    <row r="188" spans="1:6" ht="26.25" customHeight="1">
      <c r="A188" s="30" t="s">
        <v>446</v>
      </c>
      <c r="B188" s="37" t="s">
        <v>447</v>
      </c>
      <c r="C188" s="135">
        <f t="shared" ref="C188:E188" si="22">C189</f>
        <v>10060.5</v>
      </c>
      <c r="D188" s="135">
        <f t="shared" si="22"/>
        <v>11437.8</v>
      </c>
      <c r="E188" s="135">
        <f t="shared" si="22"/>
        <v>11437.8</v>
      </c>
    </row>
    <row r="189" spans="1:6" ht="27" customHeight="1">
      <c r="A189" s="30" t="s">
        <v>448</v>
      </c>
      <c r="B189" s="37" t="s">
        <v>449</v>
      </c>
      <c r="C189" s="135">
        <v>10060.5</v>
      </c>
      <c r="D189" s="135">
        <v>11437.8</v>
      </c>
      <c r="E189" s="135">
        <v>11437.8</v>
      </c>
    </row>
    <row r="190" spans="1:6" ht="40.5" customHeight="1">
      <c r="A190" s="16" t="s">
        <v>517</v>
      </c>
      <c r="B190" s="69" t="s">
        <v>518</v>
      </c>
      <c r="C190" s="135">
        <v>235.3</v>
      </c>
      <c r="D190" s="135">
        <v>255.3</v>
      </c>
      <c r="E190" s="135">
        <v>0</v>
      </c>
    </row>
    <row r="191" spans="1:6" ht="52.5" customHeight="1">
      <c r="A191" s="20" t="s">
        <v>187</v>
      </c>
      <c r="B191" s="24" t="s">
        <v>535</v>
      </c>
      <c r="C191" s="135">
        <v>39223.300000000003</v>
      </c>
      <c r="D191" s="135">
        <v>41758.1</v>
      </c>
      <c r="E191" s="135">
        <v>41758.1</v>
      </c>
    </row>
    <row r="192" spans="1:6" ht="51.75" customHeight="1">
      <c r="A192" s="20" t="s">
        <v>450</v>
      </c>
      <c r="B192" s="24" t="s">
        <v>451</v>
      </c>
      <c r="C192" s="135">
        <v>70459.899999999994</v>
      </c>
      <c r="D192" s="135">
        <v>0</v>
      </c>
      <c r="E192" s="135">
        <v>0</v>
      </c>
    </row>
    <row r="193" spans="1:5" ht="54.75" customHeight="1">
      <c r="A193" s="20" t="s">
        <v>188</v>
      </c>
      <c r="B193" s="14" t="s">
        <v>168</v>
      </c>
      <c r="C193" s="135">
        <f t="shared" ref="C193:E193" si="23">C194</f>
        <v>1872</v>
      </c>
      <c r="D193" s="135">
        <f t="shared" si="23"/>
        <v>0</v>
      </c>
      <c r="E193" s="135">
        <f t="shared" si="23"/>
        <v>0</v>
      </c>
    </row>
    <row r="194" spans="1:5" ht="66" customHeight="1">
      <c r="A194" s="20" t="s">
        <v>189</v>
      </c>
      <c r="B194" s="25" t="s">
        <v>169</v>
      </c>
      <c r="C194" s="135">
        <v>1872</v>
      </c>
      <c r="D194" s="135">
        <v>0</v>
      </c>
      <c r="E194" s="135">
        <v>0</v>
      </c>
    </row>
    <row r="195" spans="1:5" ht="91.5" customHeight="1">
      <c r="A195" s="20" t="s">
        <v>260</v>
      </c>
      <c r="B195" s="25" t="s">
        <v>593</v>
      </c>
      <c r="C195" s="135">
        <f t="shared" ref="C195:E195" si="24">C196</f>
        <v>28350</v>
      </c>
      <c r="D195" s="135">
        <f t="shared" si="24"/>
        <v>30690</v>
      </c>
      <c r="E195" s="135">
        <f t="shared" si="24"/>
        <v>30690</v>
      </c>
    </row>
    <row r="196" spans="1:5" ht="105" customHeight="1">
      <c r="A196" s="20" t="s">
        <v>239</v>
      </c>
      <c r="B196" s="25" t="s">
        <v>594</v>
      </c>
      <c r="C196" s="135">
        <v>28350</v>
      </c>
      <c r="D196" s="135">
        <v>30690</v>
      </c>
      <c r="E196" s="135">
        <v>30690</v>
      </c>
    </row>
    <row r="197" spans="1:5" ht="53.25" customHeight="1">
      <c r="A197" s="37" t="s">
        <v>452</v>
      </c>
      <c r="B197" s="37" t="s">
        <v>453</v>
      </c>
      <c r="C197" s="135">
        <f t="shared" ref="C197:E197" si="25">C198</f>
        <v>43861.3</v>
      </c>
      <c r="D197" s="135">
        <f t="shared" si="25"/>
        <v>49806.7</v>
      </c>
      <c r="E197" s="135">
        <f t="shared" si="25"/>
        <v>49806.7</v>
      </c>
    </row>
    <row r="198" spans="1:5" ht="53.25" customHeight="1">
      <c r="A198" s="37" t="s">
        <v>454</v>
      </c>
      <c r="B198" s="37" t="s">
        <v>455</v>
      </c>
      <c r="C198" s="135">
        <v>43861.3</v>
      </c>
      <c r="D198" s="135">
        <v>49806.7</v>
      </c>
      <c r="E198" s="135">
        <v>49806.7</v>
      </c>
    </row>
    <row r="199" spans="1:5" ht="14.25" customHeight="1">
      <c r="A199" s="20" t="s">
        <v>261</v>
      </c>
      <c r="B199" s="25" t="s">
        <v>262</v>
      </c>
      <c r="C199" s="135">
        <f t="shared" ref="C199:E199" si="26">C200</f>
        <v>21309.7</v>
      </c>
      <c r="D199" s="135">
        <f t="shared" si="26"/>
        <v>22106.7</v>
      </c>
      <c r="E199" s="135">
        <f t="shared" si="26"/>
        <v>22106.7</v>
      </c>
    </row>
    <row r="200" spans="1:5" ht="27" customHeight="1">
      <c r="A200" s="20" t="s">
        <v>240</v>
      </c>
      <c r="B200" s="25" t="s">
        <v>241</v>
      </c>
      <c r="C200" s="135">
        <v>21309.7</v>
      </c>
      <c r="D200" s="135">
        <v>22106.7</v>
      </c>
      <c r="E200" s="135">
        <v>22106.7</v>
      </c>
    </row>
    <row r="201" spans="1:5" ht="27" customHeight="1">
      <c r="A201" s="20" t="s">
        <v>263</v>
      </c>
      <c r="B201" s="25" t="s">
        <v>264</v>
      </c>
      <c r="C201" s="135">
        <f t="shared" ref="C201:E201" si="27">C202</f>
        <v>7296.7</v>
      </c>
      <c r="D201" s="135">
        <f t="shared" si="27"/>
        <v>7647</v>
      </c>
      <c r="E201" s="135">
        <f t="shared" si="27"/>
        <v>7647</v>
      </c>
    </row>
    <row r="202" spans="1:5" ht="39.75" customHeight="1">
      <c r="A202" s="20" t="s">
        <v>242</v>
      </c>
      <c r="B202" s="25" t="s">
        <v>409</v>
      </c>
      <c r="C202" s="135">
        <v>7296.7</v>
      </c>
      <c r="D202" s="135">
        <v>7647</v>
      </c>
      <c r="E202" s="135">
        <v>7647</v>
      </c>
    </row>
    <row r="203" spans="1:5" ht="39.75" customHeight="1">
      <c r="A203" s="20" t="s">
        <v>321</v>
      </c>
      <c r="B203" s="69" t="s">
        <v>322</v>
      </c>
      <c r="C203" s="135">
        <f t="shared" ref="C203:E203" si="28">C204</f>
        <v>344659.7</v>
      </c>
      <c r="D203" s="135">
        <f t="shared" si="28"/>
        <v>347691.1</v>
      </c>
      <c r="E203" s="135">
        <f t="shared" si="28"/>
        <v>347691.1</v>
      </c>
    </row>
    <row r="204" spans="1:5" ht="54" customHeight="1">
      <c r="A204" s="20" t="s">
        <v>323</v>
      </c>
      <c r="B204" s="69" t="s">
        <v>324</v>
      </c>
      <c r="C204" s="135">
        <v>344659.7</v>
      </c>
      <c r="D204" s="135">
        <v>347691.1</v>
      </c>
      <c r="E204" s="135">
        <v>347691.1</v>
      </c>
    </row>
    <row r="205" spans="1:5" ht="40.5" customHeight="1">
      <c r="A205" s="20" t="s">
        <v>456</v>
      </c>
      <c r="B205" s="69" t="s">
        <v>514</v>
      </c>
      <c r="C205" s="135">
        <f t="shared" ref="C205:E205" si="29">C206</f>
        <v>2628</v>
      </c>
      <c r="D205" s="135">
        <f t="shared" si="29"/>
        <v>2628</v>
      </c>
      <c r="E205" s="135">
        <f t="shared" si="29"/>
        <v>2628</v>
      </c>
    </row>
    <row r="206" spans="1:5" ht="41.25" customHeight="1">
      <c r="A206" s="20" t="s">
        <v>457</v>
      </c>
      <c r="B206" s="69" t="s">
        <v>515</v>
      </c>
      <c r="C206" s="135">
        <v>2628</v>
      </c>
      <c r="D206" s="135">
        <v>2628</v>
      </c>
      <c r="E206" s="135">
        <v>2628</v>
      </c>
    </row>
    <row r="207" spans="1:5" ht="27.75" customHeight="1">
      <c r="A207" s="20" t="s">
        <v>325</v>
      </c>
      <c r="B207" s="69" t="s">
        <v>458</v>
      </c>
      <c r="C207" s="135">
        <f t="shared" ref="C207:E207" si="30">C208</f>
        <v>778360.4</v>
      </c>
      <c r="D207" s="135">
        <f t="shared" si="30"/>
        <v>0</v>
      </c>
      <c r="E207" s="135">
        <f t="shared" si="30"/>
        <v>0</v>
      </c>
    </row>
    <row r="208" spans="1:5" ht="27.75" customHeight="1">
      <c r="A208" s="20" t="s">
        <v>326</v>
      </c>
      <c r="B208" s="69" t="s">
        <v>459</v>
      </c>
      <c r="C208" s="135">
        <v>778360.4</v>
      </c>
      <c r="D208" s="135">
        <v>0</v>
      </c>
      <c r="E208" s="135">
        <v>0</v>
      </c>
    </row>
    <row r="209" spans="1:5" ht="27.75" customHeight="1">
      <c r="A209" s="38" t="s">
        <v>429</v>
      </c>
      <c r="B209" s="42" t="s">
        <v>430</v>
      </c>
      <c r="C209" s="135">
        <f t="shared" ref="C209:E209" si="31">C210</f>
        <v>126238.1</v>
      </c>
      <c r="D209" s="135">
        <f t="shared" si="31"/>
        <v>0</v>
      </c>
      <c r="E209" s="135">
        <f t="shared" si="31"/>
        <v>0</v>
      </c>
    </row>
    <row r="210" spans="1:5" ht="27.75" customHeight="1">
      <c r="A210" s="38" t="s">
        <v>431</v>
      </c>
      <c r="B210" s="42" t="s">
        <v>432</v>
      </c>
      <c r="C210" s="135">
        <v>126238.1</v>
      </c>
      <c r="D210" s="135">
        <v>0</v>
      </c>
      <c r="E210" s="135">
        <v>0</v>
      </c>
    </row>
    <row r="211" spans="1:5" ht="66.75" customHeight="1">
      <c r="A211" s="131" t="s">
        <v>494</v>
      </c>
      <c r="B211" s="42" t="s">
        <v>495</v>
      </c>
      <c r="C211" s="136">
        <f t="shared" ref="C211:E211" si="32">C212</f>
        <v>10004.700000000001</v>
      </c>
      <c r="D211" s="136">
        <f t="shared" si="32"/>
        <v>10326</v>
      </c>
      <c r="E211" s="136">
        <f t="shared" si="32"/>
        <v>10326</v>
      </c>
    </row>
    <row r="212" spans="1:5" ht="66" customHeight="1">
      <c r="A212" s="38" t="s">
        <v>460</v>
      </c>
      <c r="B212" s="42" t="s">
        <v>461</v>
      </c>
      <c r="C212" s="135">
        <v>10004.700000000001</v>
      </c>
      <c r="D212" s="135">
        <v>10326</v>
      </c>
      <c r="E212" s="135">
        <v>10326</v>
      </c>
    </row>
    <row r="213" spans="1:5" ht="26.25" customHeight="1">
      <c r="A213" s="38" t="s">
        <v>433</v>
      </c>
      <c r="B213" s="42" t="s">
        <v>496</v>
      </c>
      <c r="C213" s="135">
        <f t="shared" ref="C213:E213" si="33">C214</f>
        <v>1538450.9</v>
      </c>
      <c r="D213" s="135">
        <f t="shared" si="33"/>
        <v>1217403.7</v>
      </c>
      <c r="E213" s="135">
        <f t="shared" si="33"/>
        <v>0</v>
      </c>
    </row>
    <row r="214" spans="1:5" ht="39.75" customHeight="1">
      <c r="A214" s="38" t="s">
        <v>434</v>
      </c>
      <c r="B214" s="42" t="s">
        <v>497</v>
      </c>
      <c r="C214" s="135">
        <v>1538450.9</v>
      </c>
      <c r="D214" s="135">
        <v>1217403.7</v>
      </c>
      <c r="E214" s="135">
        <v>0</v>
      </c>
    </row>
    <row r="215" spans="1:5" ht="66" customHeight="1">
      <c r="A215" s="20" t="s">
        <v>190</v>
      </c>
      <c r="B215" s="42" t="s">
        <v>462</v>
      </c>
      <c r="C215" s="135">
        <v>8501.9</v>
      </c>
      <c r="D215" s="135">
        <v>9208.2999999999993</v>
      </c>
      <c r="E215" s="135">
        <v>9208.2999999999993</v>
      </c>
    </row>
    <row r="216" spans="1:5" ht="52.5" customHeight="1">
      <c r="A216" s="38" t="s">
        <v>327</v>
      </c>
      <c r="B216" s="14" t="s">
        <v>410</v>
      </c>
      <c r="C216" s="135">
        <v>122554.4</v>
      </c>
      <c r="D216" s="135">
        <v>125005.5</v>
      </c>
      <c r="E216" s="135">
        <v>125005.5</v>
      </c>
    </row>
    <row r="217" spans="1:5" ht="40.5" customHeight="1">
      <c r="A217" s="16" t="s">
        <v>191</v>
      </c>
      <c r="B217" s="23" t="s">
        <v>176</v>
      </c>
      <c r="C217" s="135">
        <v>6391.2</v>
      </c>
      <c r="D217" s="135">
        <v>7061.4</v>
      </c>
      <c r="E217" s="135">
        <v>7061.4</v>
      </c>
    </row>
    <row r="218" spans="1:5" ht="40.5" customHeight="1">
      <c r="A218" s="24" t="s">
        <v>192</v>
      </c>
      <c r="B218" s="23" t="s">
        <v>178</v>
      </c>
      <c r="C218" s="135">
        <f t="shared" ref="C218:E218" si="34">C219</f>
        <v>12138.4</v>
      </c>
      <c r="D218" s="135">
        <f t="shared" si="34"/>
        <v>12222.2</v>
      </c>
      <c r="E218" s="135">
        <f t="shared" si="34"/>
        <v>12222.2</v>
      </c>
    </row>
    <row r="219" spans="1:5" ht="51.75" customHeight="1">
      <c r="A219" s="24" t="s">
        <v>193</v>
      </c>
      <c r="B219" s="14" t="s">
        <v>179</v>
      </c>
      <c r="C219" s="135">
        <v>12138.4</v>
      </c>
      <c r="D219" s="135">
        <v>12222.2</v>
      </c>
      <c r="E219" s="135">
        <v>12222.2</v>
      </c>
    </row>
    <row r="220" spans="1:5" ht="40.5" customHeight="1">
      <c r="A220" s="24" t="s">
        <v>194</v>
      </c>
      <c r="B220" s="14" t="s">
        <v>196</v>
      </c>
      <c r="C220" s="135">
        <f t="shared" ref="C220:E220" si="35">C221</f>
        <v>13461.8</v>
      </c>
      <c r="D220" s="135">
        <f t="shared" si="35"/>
        <v>14079.2</v>
      </c>
      <c r="E220" s="135">
        <f t="shared" si="35"/>
        <v>14079.2</v>
      </c>
    </row>
    <row r="221" spans="1:5" ht="40.5" customHeight="1">
      <c r="A221" s="24" t="s">
        <v>195</v>
      </c>
      <c r="B221" s="14" t="s">
        <v>181</v>
      </c>
      <c r="C221" s="135">
        <v>13461.8</v>
      </c>
      <c r="D221" s="135">
        <v>14079.2</v>
      </c>
      <c r="E221" s="135">
        <v>14079.2</v>
      </c>
    </row>
    <row r="222" spans="1:5" ht="92.25" customHeight="1">
      <c r="A222" s="40" t="s">
        <v>519</v>
      </c>
      <c r="B222" s="26" t="s">
        <v>520</v>
      </c>
      <c r="C222" s="135">
        <f>C223</f>
        <v>13383.9</v>
      </c>
      <c r="D222" s="135">
        <f t="shared" ref="D222:E222" si="36">D223</f>
        <v>81234.399999999994</v>
      </c>
      <c r="E222" s="135">
        <f t="shared" si="36"/>
        <v>0</v>
      </c>
    </row>
    <row r="223" spans="1:5" ht="105" customHeight="1">
      <c r="A223" s="40" t="s">
        <v>521</v>
      </c>
      <c r="B223" s="26" t="s">
        <v>522</v>
      </c>
      <c r="C223" s="135">
        <v>13383.9</v>
      </c>
      <c r="D223" s="135">
        <v>81234.399999999994</v>
      </c>
      <c r="E223" s="135">
        <v>0</v>
      </c>
    </row>
    <row r="224" spans="1:5" ht="27.75" customHeight="1">
      <c r="A224" s="24" t="s">
        <v>197</v>
      </c>
      <c r="B224" s="14" t="s">
        <v>198</v>
      </c>
      <c r="C224" s="135">
        <f t="shared" ref="C224:E224" si="37">C225</f>
        <v>20056.2</v>
      </c>
      <c r="D224" s="135">
        <f t="shared" si="37"/>
        <v>21189.7</v>
      </c>
      <c r="E224" s="135">
        <f t="shared" si="37"/>
        <v>21189.7</v>
      </c>
    </row>
    <row r="225" spans="1:5" ht="27" customHeight="1">
      <c r="A225" s="24" t="s">
        <v>199</v>
      </c>
      <c r="B225" s="14" t="s">
        <v>180</v>
      </c>
      <c r="C225" s="135">
        <v>20056.2</v>
      </c>
      <c r="D225" s="135">
        <v>21189.7</v>
      </c>
      <c r="E225" s="135">
        <v>21189.7</v>
      </c>
    </row>
    <row r="226" spans="1:5" ht="26.25" customHeight="1">
      <c r="A226" s="38" t="s">
        <v>523</v>
      </c>
      <c r="B226" s="14" t="s">
        <v>524</v>
      </c>
      <c r="C226" s="135">
        <f>C227</f>
        <v>140533.9</v>
      </c>
      <c r="D226" s="135">
        <f t="shared" ref="D226:E226" si="38">D227</f>
        <v>151922.29999999999</v>
      </c>
      <c r="E226" s="135">
        <f t="shared" si="38"/>
        <v>138133.79999999999</v>
      </c>
    </row>
    <row r="227" spans="1:5" ht="40.5" customHeight="1">
      <c r="A227" s="38" t="s">
        <v>525</v>
      </c>
      <c r="B227" s="14" t="s">
        <v>526</v>
      </c>
      <c r="C227" s="135">
        <v>140533.9</v>
      </c>
      <c r="D227" s="135">
        <v>151922.29999999999</v>
      </c>
      <c r="E227" s="135">
        <v>138133.79999999999</v>
      </c>
    </row>
    <row r="228" spans="1:5" ht="15" customHeight="1">
      <c r="A228" s="38" t="s">
        <v>463</v>
      </c>
      <c r="B228" s="39" t="s">
        <v>464</v>
      </c>
      <c r="C228" s="135">
        <f t="shared" ref="C228:E228" si="39">C229</f>
        <v>552.79999999999995</v>
      </c>
      <c r="D228" s="135">
        <f t="shared" si="39"/>
        <v>67454.3</v>
      </c>
      <c r="E228" s="135">
        <f t="shared" si="39"/>
        <v>0</v>
      </c>
    </row>
    <row r="229" spans="1:5" ht="27" customHeight="1">
      <c r="A229" s="38" t="s">
        <v>465</v>
      </c>
      <c r="B229" s="25" t="s">
        <v>466</v>
      </c>
      <c r="C229" s="135">
        <v>552.79999999999995</v>
      </c>
      <c r="D229" s="135">
        <v>67454.3</v>
      </c>
      <c r="E229" s="135">
        <v>0</v>
      </c>
    </row>
    <row r="230" spans="1:5" ht="27" customHeight="1">
      <c r="A230" s="24" t="s">
        <v>200</v>
      </c>
      <c r="B230" s="14" t="s">
        <v>177</v>
      </c>
      <c r="C230" s="135">
        <f t="shared" ref="C230:E230" si="40">C231</f>
        <v>3490.6</v>
      </c>
      <c r="D230" s="135">
        <f t="shared" si="40"/>
        <v>4843.3</v>
      </c>
      <c r="E230" s="135">
        <f t="shared" si="40"/>
        <v>4843.3</v>
      </c>
    </row>
    <row r="231" spans="1:5" ht="39.75" customHeight="1">
      <c r="A231" s="24" t="s">
        <v>201</v>
      </c>
      <c r="B231" s="14" t="s">
        <v>202</v>
      </c>
      <c r="C231" s="135">
        <v>3490.6</v>
      </c>
      <c r="D231" s="135">
        <v>4843.3</v>
      </c>
      <c r="E231" s="135">
        <v>4843.3</v>
      </c>
    </row>
    <row r="232" spans="1:5" ht="13.5" customHeight="1">
      <c r="A232" s="24" t="s">
        <v>203</v>
      </c>
      <c r="B232" s="14" t="s">
        <v>265</v>
      </c>
      <c r="C232" s="135">
        <f t="shared" ref="C232:E232" si="41">C233</f>
        <v>4555.2</v>
      </c>
      <c r="D232" s="135">
        <f t="shared" si="41"/>
        <v>4830</v>
      </c>
      <c r="E232" s="135">
        <f t="shared" si="41"/>
        <v>4830</v>
      </c>
    </row>
    <row r="233" spans="1:5" ht="26.25" customHeight="1">
      <c r="A233" s="24" t="s">
        <v>204</v>
      </c>
      <c r="B233" s="14" t="s">
        <v>266</v>
      </c>
      <c r="C233" s="135">
        <v>4555.2</v>
      </c>
      <c r="D233" s="135">
        <v>4830</v>
      </c>
      <c r="E233" s="135">
        <v>4830</v>
      </c>
    </row>
    <row r="234" spans="1:5" ht="26.25" customHeight="1">
      <c r="A234" s="24" t="s">
        <v>205</v>
      </c>
      <c r="B234" s="37" t="s">
        <v>303</v>
      </c>
      <c r="C234" s="135">
        <v>84201.9</v>
      </c>
      <c r="D234" s="135">
        <v>101779.9</v>
      </c>
      <c r="E234" s="135">
        <v>101779.9</v>
      </c>
    </row>
    <row r="235" spans="1:5" ht="27.75" customHeight="1">
      <c r="A235" s="38" t="s">
        <v>304</v>
      </c>
      <c r="B235" s="39" t="s">
        <v>305</v>
      </c>
      <c r="C235" s="135">
        <f t="shared" ref="C235:E235" si="42">C236</f>
        <v>70840</v>
      </c>
      <c r="D235" s="135">
        <f t="shared" si="42"/>
        <v>137902.6</v>
      </c>
      <c r="E235" s="135">
        <f t="shared" si="42"/>
        <v>7281.1</v>
      </c>
    </row>
    <row r="236" spans="1:5" ht="27" customHeight="1">
      <c r="A236" s="38" t="s">
        <v>306</v>
      </c>
      <c r="B236" s="39" t="s">
        <v>307</v>
      </c>
      <c r="C236" s="135">
        <v>70840</v>
      </c>
      <c r="D236" s="135">
        <v>137902.6</v>
      </c>
      <c r="E236" s="135">
        <v>7281.1</v>
      </c>
    </row>
    <row r="237" spans="1:5" ht="52.5" customHeight="1">
      <c r="A237" s="38" t="s">
        <v>308</v>
      </c>
      <c r="B237" s="25" t="s">
        <v>411</v>
      </c>
      <c r="C237" s="135">
        <v>47617.8</v>
      </c>
      <c r="D237" s="135">
        <v>52228.800000000003</v>
      </c>
      <c r="E237" s="135">
        <v>52228.800000000003</v>
      </c>
    </row>
    <row r="238" spans="1:5" ht="52.5" customHeight="1">
      <c r="A238" s="81" t="s">
        <v>467</v>
      </c>
      <c r="B238" s="39" t="s">
        <v>468</v>
      </c>
      <c r="C238" s="135">
        <f t="shared" ref="C238:E238" si="43">C239</f>
        <v>29261</v>
      </c>
      <c r="D238" s="135">
        <f t="shared" si="43"/>
        <v>38513</v>
      </c>
      <c r="E238" s="135">
        <f t="shared" si="43"/>
        <v>10535.6</v>
      </c>
    </row>
    <row r="239" spans="1:5" ht="54" customHeight="1">
      <c r="A239" s="81" t="s">
        <v>469</v>
      </c>
      <c r="B239" s="25" t="s">
        <v>470</v>
      </c>
      <c r="C239" s="135">
        <v>29261</v>
      </c>
      <c r="D239" s="135">
        <v>38513</v>
      </c>
      <c r="E239" s="135">
        <v>10535.6</v>
      </c>
    </row>
    <row r="240" spans="1:5" ht="27.75" customHeight="1">
      <c r="A240" s="38" t="s">
        <v>417</v>
      </c>
      <c r="B240" s="42" t="s">
        <v>418</v>
      </c>
      <c r="C240" s="135">
        <f t="shared" ref="C240:E240" si="44">C241</f>
        <v>58451.9</v>
      </c>
      <c r="D240" s="135">
        <f t="shared" si="44"/>
        <v>58451.9</v>
      </c>
      <c r="E240" s="135">
        <f t="shared" si="44"/>
        <v>58451.9</v>
      </c>
    </row>
    <row r="241" spans="1:5" ht="39.75" customHeight="1">
      <c r="A241" s="40" t="s">
        <v>419</v>
      </c>
      <c r="B241" s="26" t="s">
        <v>420</v>
      </c>
      <c r="C241" s="135">
        <v>58451.9</v>
      </c>
      <c r="D241" s="135">
        <v>58451.9</v>
      </c>
      <c r="E241" s="135">
        <v>58451.9</v>
      </c>
    </row>
    <row r="242" spans="1:5" ht="27" customHeight="1">
      <c r="A242" s="38" t="s">
        <v>471</v>
      </c>
      <c r="B242" s="42" t="s">
        <v>472</v>
      </c>
      <c r="C242" s="135">
        <f t="shared" ref="C242:E242" si="45">C243</f>
        <v>773532.7</v>
      </c>
      <c r="D242" s="135">
        <f t="shared" si="45"/>
        <v>19844</v>
      </c>
      <c r="E242" s="135">
        <f t="shared" si="45"/>
        <v>19844</v>
      </c>
    </row>
    <row r="243" spans="1:5" ht="27" customHeight="1">
      <c r="A243" s="40" t="s">
        <v>473</v>
      </c>
      <c r="B243" s="26" t="s">
        <v>474</v>
      </c>
      <c r="C243" s="135">
        <v>773532.7</v>
      </c>
      <c r="D243" s="135">
        <v>19844</v>
      </c>
      <c r="E243" s="135">
        <v>19844</v>
      </c>
    </row>
    <row r="244" spans="1:5" ht="52.5" customHeight="1">
      <c r="A244" s="38" t="s">
        <v>475</v>
      </c>
      <c r="B244" s="42" t="s">
        <v>476</v>
      </c>
      <c r="C244" s="135">
        <f t="shared" ref="C244:E244" si="46">C245</f>
        <v>115719</v>
      </c>
      <c r="D244" s="135">
        <f t="shared" si="46"/>
        <v>0</v>
      </c>
      <c r="E244" s="135">
        <f t="shared" si="46"/>
        <v>0</v>
      </c>
    </row>
    <row r="245" spans="1:5" ht="53.25" customHeight="1">
      <c r="A245" s="40" t="s">
        <v>477</v>
      </c>
      <c r="B245" s="26" t="s">
        <v>478</v>
      </c>
      <c r="C245" s="135">
        <v>115719</v>
      </c>
      <c r="D245" s="135">
        <v>0</v>
      </c>
      <c r="E245" s="135">
        <v>0</v>
      </c>
    </row>
    <row r="246" spans="1:5" ht="27" customHeight="1">
      <c r="A246" s="38" t="s">
        <v>435</v>
      </c>
      <c r="B246" s="42" t="s">
        <v>479</v>
      </c>
      <c r="C246" s="135">
        <f t="shared" ref="C246:E246" si="47">C247</f>
        <v>0</v>
      </c>
      <c r="D246" s="135">
        <f t="shared" si="47"/>
        <v>60000</v>
      </c>
      <c r="E246" s="135">
        <f t="shared" si="47"/>
        <v>0</v>
      </c>
    </row>
    <row r="247" spans="1:5" ht="39.75" customHeight="1">
      <c r="A247" s="40" t="s">
        <v>436</v>
      </c>
      <c r="B247" s="26" t="s">
        <v>480</v>
      </c>
      <c r="C247" s="135">
        <v>0</v>
      </c>
      <c r="D247" s="135">
        <v>60000</v>
      </c>
      <c r="E247" s="135">
        <v>0</v>
      </c>
    </row>
    <row r="248" spans="1:5" ht="15.75" customHeight="1">
      <c r="A248" s="24" t="s">
        <v>550</v>
      </c>
      <c r="B248" s="69" t="s">
        <v>551</v>
      </c>
      <c r="C248" s="135">
        <f>C249</f>
        <v>19942.900000000001</v>
      </c>
      <c r="D248" s="135">
        <f t="shared" ref="D248:E248" si="48">D249</f>
        <v>21367</v>
      </c>
      <c r="E248" s="135">
        <f t="shared" si="48"/>
        <v>21367</v>
      </c>
    </row>
    <row r="249" spans="1:5" ht="16.5" customHeight="1">
      <c r="A249" s="24" t="s">
        <v>552</v>
      </c>
      <c r="B249" s="69" t="s">
        <v>553</v>
      </c>
      <c r="C249" s="135">
        <v>19942.900000000001</v>
      </c>
      <c r="D249" s="135">
        <v>21367</v>
      </c>
      <c r="E249" s="135">
        <v>21367</v>
      </c>
    </row>
    <row r="250" spans="1:5">
      <c r="A250" s="41" t="s">
        <v>206</v>
      </c>
      <c r="B250" s="68" t="s">
        <v>167</v>
      </c>
      <c r="C250" s="137">
        <f>C251+C253+C257+C258+C259+C261+C263+C265+C267+C269+C271+C272+C274+C276+C278+C280+C255</f>
        <v>1460394.5</v>
      </c>
      <c r="D250" s="137">
        <f t="shared" ref="D250:E250" si="49">D251+D253+D257+D258+D259+D261+D263+D265+D267+D269+D271+D272+D274+D276+D278+D280+D255</f>
        <v>1499416.4999999998</v>
      </c>
      <c r="E250" s="137">
        <f t="shared" si="49"/>
        <v>1497830.8999999997</v>
      </c>
    </row>
    <row r="251" spans="1:5" ht="39.75" customHeight="1">
      <c r="A251" s="20" t="s">
        <v>207</v>
      </c>
      <c r="B251" s="24" t="s">
        <v>487</v>
      </c>
      <c r="C251" s="135">
        <f t="shared" ref="C251:E251" si="50">C252</f>
        <v>22573.1</v>
      </c>
      <c r="D251" s="135">
        <f t="shared" si="50"/>
        <v>24680</v>
      </c>
      <c r="E251" s="135">
        <f t="shared" si="50"/>
        <v>24680</v>
      </c>
    </row>
    <row r="252" spans="1:5" ht="40.5" customHeight="1">
      <c r="A252" s="16" t="s">
        <v>208</v>
      </c>
      <c r="B252" s="70" t="s">
        <v>412</v>
      </c>
      <c r="C252" s="135">
        <v>22573.1</v>
      </c>
      <c r="D252" s="135">
        <v>24680</v>
      </c>
      <c r="E252" s="135">
        <v>24680</v>
      </c>
    </row>
    <row r="253" spans="1:5" ht="40.5" customHeight="1">
      <c r="A253" s="20" t="s">
        <v>209</v>
      </c>
      <c r="B253" s="24" t="s">
        <v>174</v>
      </c>
      <c r="C253" s="135">
        <f t="shared" ref="C253:E253" si="51">C254</f>
        <v>110.6</v>
      </c>
      <c r="D253" s="135">
        <f t="shared" si="51"/>
        <v>1696.2</v>
      </c>
      <c r="E253" s="135">
        <f t="shared" si="51"/>
        <v>110.6</v>
      </c>
    </row>
    <row r="254" spans="1:5" ht="54" customHeight="1">
      <c r="A254" s="20" t="s">
        <v>210</v>
      </c>
      <c r="B254" s="24" t="s">
        <v>175</v>
      </c>
      <c r="C254" s="135">
        <v>110.6</v>
      </c>
      <c r="D254" s="135">
        <v>1696.2</v>
      </c>
      <c r="E254" s="135">
        <v>110.6</v>
      </c>
    </row>
    <row r="255" spans="1:5" ht="39.75" customHeight="1">
      <c r="A255" s="20" t="s">
        <v>595</v>
      </c>
      <c r="B255" s="24" t="s">
        <v>596</v>
      </c>
      <c r="C255" s="135">
        <f>C256</f>
        <v>3000</v>
      </c>
      <c r="D255" s="135">
        <f t="shared" ref="D255:E255" si="52">D256</f>
        <v>0</v>
      </c>
      <c r="E255" s="135">
        <f t="shared" si="52"/>
        <v>0</v>
      </c>
    </row>
    <row r="256" spans="1:5" ht="42" customHeight="1">
      <c r="A256" s="20" t="s">
        <v>527</v>
      </c>
      <c r="B256" s="24" t="s">
        <v>528</v>
      </c>
      <c r="C256" s="135">
        <v>3000</v>
      </c>
      <c r="D256" s="135">
        <v>0</v>
      </c>
      <c r="E256" s="135"/>
    </row>
    <row r="257" spans="1:5" ht="26.25" customHeight="1">
      <c r="A257" s="20" t="s">
        <v>211</v>
      </c>
      <c r="B257" s="24" t="s">
        <v>212</v>
      </c>
      <c r="C257" s="135">
        <v>18070.7</v>
      </c>
      <c r="D257" s="135">
        <v>17247.8</v>
      </c>
      <c r="E257" s="135">
        <v>17247.8</v>
      </c>
    </row>
    <row r="258" spans="1:5" ht="27" customHeight="1">
      <c r="A258" s="20" t="s">
        <v>213</v>
      </c>
      <c r="B258" s="24" t="s">
        <v>214</v>
      </c>
      <c r="C258" s="135">
        <v>393038.5</v>
      </c>
      <c r="D258" s="135">
        <v>419521.7</v>
      </c>
      <c r="E258" s="135">
        <v>419521.7</v>
      </c>
    </row>
    <row r="259" spans="1:5" ht="78.75" customHeight="1">
      <c r="A259" s="24" t="s">
        <v>328</v>
      </c>
      <c r="B259" s="24" t="s">
        <v>413</v>
      </c>
      <c r="C259" s="135">
        <f t="shared" ref="C259:E259" si="53">C260</f>
        <v>2696.3</v>
      </c>
      <c r="D259" s="135">
        <f t="shared" si="53"/>
        <v>2796.1</v>
      </c>
      <c r="E259" s="135">
        <f t="shared" si="53"/>
        <v>2796.1</v>
      </c>
    </row>
    <row r="260" spans="1:5" ht="79.5" customHeight="1">
      <c r="A260" s="20" t="s">
        <v>329</v>
      </c>
      <c r="B260" s="26" t="s">
        <v>414</v>
      </c>
      <c r="C260" s="135">
        <v>2696.3</v>
      </c>
      <c r="D260" s="135">
        <v>2796.1</v>
      </c>
      <c r="E260" s="135">
        <v>2796.1</v>
      </c>
    </row>
    <row r="261" spans="1:5" ht="40.5" customHeight="1">
      <c r="A261" s="24" t="s">
        <v>317</v>
      </c>
      <c r="B261" s="14" t="s">
        <v>318</v>
      </c>
      <c r="C261" s="135">
        <f t="shared" ref="C261:E261" si="54">C262</f>
        <v>1348.2</v>
      </c>
      <c r="D261" s="135">
        <f t="shared" si="54"/>
        <v>0</v>
      </c>
      <c r="E261" s="135">
        <f t="shared" si="54"/>
        <v>0</v>
      </c>
    </row>
    <row r="262" spans="1:5" ht="52.5" customHeight="1">
      <c r="A262" s="24" t="s">
        <v>319</v>
      </c>
      <c r="B262" s="24" t="s">
        <v>320</v>
      </c>
      <c r="C262" s="135">
        <v>1348.2</v>
      </c>
      <c r="D262" s="135">
        <v>0</v>
      </c>
      <c r="E262" s="135">
        <v>0</v>
      </c>
    </row>
    <row r="263" spans="1:5" ht="52.5" customHeight="1">
      <c r="A263" s="24" t="s">
        <v>215</v>
      </c>
      <c r="B263" s="14" t="s">
        <v>217</v>
      </c>
      <c r="C263" s="140">
        <f t="shared" ref="C263:E263" si="55">C264</f>
        <v>7839.9</v>
      </c>
      <c r="D263" s="140">
        <f t="shared" si="55"/>
        <v>7858.4</v>
      </c>
      <c r="E263" s="140">
        <f t="shared" si="55"/>
        <v>7858.4</v>
      </c>
    </row>
    <row r="264" spans="1:5" ht="53.25" customHeight="1">
      <c r="A264" s="24" t="s">
        <v>216</v>
      </c>
      <c r="B264" s="14" t="s">
        <v>218</v>
      </c>
      <c r="C264" s="135">
        <v>7839.9</v>
      </c>
      <c r="D264" s="135">
        <v>7858.4</v>
      </c>
      <c r="E264" s="135">
        <v>7858.4</v>
      </c>
    </row>
    <row r="265" spans="1:5" ht="42" customHeight="1">
      <c r="A265" s="20" t="s">
        <v>219</v>
      </c>
      <c r="B265" s="24" t="s">
        <v>221</v>
      </c>
      <c r="C265" s="135">
        <f t="shared" ref="C265:E265" si="56">C266</f>
        <v>65979.7</v>
      </c>
      <c r="D265" s="135">
        <f t="shared" si="56"/>
        <v>68619.7</v>
      </c>
      <c r="E265" s="135">
        <f t="shared" si="56"/>
        <v>68619.7</v>
      </c>
    </row>
    <row r="266" spans="1:5" ht="53.25" customHeight="1">
      <c r="A266" s="20" t="s">
        <v>220</v>
      </c>
      <c r="B266" s="24" t="s">
        <v>222</v>
      </c>
      <c r="C266" s="135">
        <v>65979.7</v>
      </c>
      <c r="D266" s="135">
        <v>68619.7</v>
      </c>
      <c r="E266" s="135">
        <v>68619.7</v>
      </c>
    </row>
    <row r="267" spans="1:5" ht="66.75" customHeight="1">
      <c r="A267" s="20" t="s">
        <v>223</v>
      </c>
      <c r="B267" s="26" t="s">
        <v>530</v>
      </c>
      <c r="C267" s="135">
        <f t="shared" ref="C267:E267" si="57">C268</f>
        <v>61.3</v>
      </c>
      <c r="D267" s="135">
        <f t="shared" si="57"/>
        <v>63.8</v>
      </c>
      <c r="E267" s="135">
        <f t="shared" si="57"/>
        <v>63.8</v>
      </c>
    </row>
    <row r="268" spans="1:5" ht="66" customHeight="1">
      <c r="A268" s="20" t="s">
        <v>224</v>
      </c>
      <c r="B268" s="26" t="s">
        <v>529</v>
      </c>
      <c r="C268" s="135">
        <v>61.3</v>
      </c>
      <c r="D268" s="135">
        <v>63.8</v>
      </c>
      <c r="E268" s="135">
        <v>63.8</v>
      </c>
    </row>
    <row r="269" spans="1:5" ht="27.75" customHeight="1">
      <c r="A269" s="20" t="s">
        <v>225</v>
      </c>
      <c r="B269" s="24" t="s">
        <v>227</v>
      </c>
      <c r="C269" s="135">
        <f t="shared" ref="C269:E269" si="58">C270</f>
        <v>467472.1</v>
      </c>
      <c r="D269" s="135">
        <f t="shared" si="58"/>
        <v>461412.5</v>
      </c>
      <c r="E269" s="135">
        <f t="shared" si="58"/>
        <v>461412.5</v>
      </c>
    </row>
    <row r="270" spans="1:5" ht="27" customHeight="1">
      <c r="A270" s="20" t="s">
        <v>226</v>
      </c>
      <c r="B270" s="24" t="s">
        <v>228</v>
      </c>
      <c r="C270" s="135">
        <v>467472.1</v>
      </c>
      <c r="D270" s="135">
        <v>461412.5</v>
      </c>
      <c r="E270" s="135">
        <v>461412.5</v>
      </c>
    </row>
    <row r="271" spans="1:5" ht="39" customHeight="1">
      <c r="A271" s="20" t="s">
        <v>229</v>
      </c>
      <c r="B271" s="24" t="s">
        <v>546</v>
      </c>
      <c r="C271" s="135">
        <v>119424.7</v>
      </c>
      <c r="D271" s="135">
        <v>126560.3</v>
      </c>
      <c r="E271" s="135">
        <v>126560.3</v>
      </c>
    </row>
    <row r="272" spans="1:5" ht="27.75" customHeight="1">
      <c r="A272" s="20" t="s">
        <v>421</v>
      </c>
      <c r="B272" s="24" t="s">
        <v>422</v>
      </c>
      <c r="C272" s="135">
        <f t="shared" ref="C272:E272" si="59">C273</f>
        <v>55875.9</v>
      </c>
      <c r="D272" s="135">
        <f t="shared" si="59"/>
        <v>55879.7</v>
      </c>
      <c r="E272" s="135">
        <f t="shared" si="59"/>
        <v>55879.7</v>
      </c>
    </row>
    <row r="273" spans="1:5" ht="27.75" customHeight="1">
      <c r="A273" s="20" t="s">
        <v>423</v>
      </c>
      <c r="B273" s="24" t="s">
        <v>424</v>
      </c>
      <c r="C273" s="135">
        <v>55875.9</v>
      </c>
      <c r="D273" s="135">
        <v>55879.7</v>
      </c>
      <c r="E273" s="135">
        <v>55879.7</v>
      </c>
    </row>
    <row r="274" spans="1:5" ht="15.75" customHeight="1">
      <c r="A274" s="24" t="s">
        <v>250</v>
      </c>
      <c r="B274" s="14" t="s">
        <v>251</v>
      </c>
      <c r="C274" s="135">
        <f t="shared" ref="C274:E274" si="60">C275</f>
        <v>32821</v>
      </c>
      <c r="D274" s="135">
        <f t="shared" si="60"/>
        <v>28784.400000000001</v>
      </c>
      <c r="E274" s="135">
        <f t="shared" si="60"/>
        <v>28784.400000000001</v>
      </c>
    </row>
    <row r="275" spans="1:5" ht="27" customHeight="1">
      <c r="A275" s="24" t="s">
        <v>252</v>
      </c>
      <c r="B275" s="14" t="s">
        <v>253</v>
      </c>
      <c r="C275" s="135">
        <v>32821</v>
      </c>
      <c r="D275" s="135">
        <v>28784.400000000001</v>
      </c>
      <c r="E275" s="135">
        <v>28784.400000000001</v>
      </c>
    </row>
    <row r="276" spans="1:5" ht="53.25" customHeight="1">
      <c r="A276" s="24" t="s">
        <v>254</v>
      </c>
      <c r="B276" s="14" t="s">
        <v>255</v>
      </c>
      <c r="C276" s="135">
        <f t="shared" ref="C276:E276" si="61">C277</f>
        <v>23740.799999999999</v>
      </c>
      <c r="D276" s="135">
        <f t="shared" si="61"/>
        <v>28395.5</v>
      </c>
      <c r="E276" s="135">
        <f t="shared" si="61"/>
        <v>28395.5</v>
      </c>
    </row>
    <row r="277" spans="1:5" ht="65.25" customHeight="1">
      <c r="A277" s="24" t="s">
        <v>256</v>
      </c>
      <c r="B277" s="14" t="s">
        <v>257</v>
      </c>
      <c r="C277" s="135">
        <v>23740.799999999999</v>
      </c>
      <c r="D277" s="135">
        <v>28395.5</v>
      </c>
      <c r="E277" s="135">
        <v>28395.5</v>
      </c>
    </row>
    <row r="278" spans="1:5" ht="78" customHeight="1">
      <c r="A278" s="24" t="s">
        <v>230</v>
      </c>
      <c r="B278" s="14" t="s">
        <v>156</v>
      </c>
      <c r="C278" s="135">
        <f t="shared" ref="C278:E278" si="62">C279</f>
        <v>161342.70000000001</v>
      </c>
      <c r="D278" s="135">
        <f t="shared" si="62"/>
        <v>167852.4</v>
      </c>
      <c r="E278" s="135">
        <f t="shared" si="62"/>
        <v>167852.4</v>
      </c>
    </row>
    <row r="279" spans="1:5" ht="78.75" customHeight="1">
      <c r="A279" s="24" t="s">
        <v>231</v>
      </c>
      <c r="B279" s="14" t="s">
        <v>157</v>
      </c>
      <c r="C279" s="135">
        <v>161342.70000000001</v>
      </c>
      <c r="D279" s="135">
        <v>167852.4</v>
      </c>
      <c r="E279" s="135">
        <v>167852.4</v>
      </c>
    </row>
    <row r="280" spans="1:5" ht="27" customHeight="1">
      <c r="A280" s="24" t="s">
        <v>232</v>
      </c>
      <c r="B280" s="14" t="s">
        <v>163</v>
      </c>
      <c r="C280" s="135">
        <v>84999</v>
      </c>
      <c r="D280" s="135">
        <v>88048</v>
      </c>
      <c r="E280" s="135">
        <v>88048</v>
      </c>
    </row>
    <row r="281" spans="1:5" ht="13.5" customHeight="1">
      <c r="A281" s="41" t="s">
        <v>233</v>
      </c>
      <c r="B281" s="68" t="s">
        <v>16</v>
      </c>
      <c r="C281" s="137">
        <f>C282+C283+C284+C287+C289+C291+C293+C286</f>
        <v>428362.3</v>
      </c>
      <c r="D281" s="137">
        <f t="shared" ref="D281:E281" si="63">D282+D283+D284+D287+D289+D291+D293+D286</f>
        <v>427369.39999999997</v>
      </c>
      <c r="E281" s="137">
        <f t="shared" si="63"/>
        <v>427374.3</v>
      </c>
    </row>
    <row r="282" spans="1:5" ht="40.5" customHeight="1">
      <c r="A282" s="24" t="s">
        <v>234</v>
      </c>
      <c r="B282" s="14" t="s">
        <v>235</v>
      </c>
      <c r="C282" s="135">
        <v>5650.9</v>
      </c>
      <c r="D282" s="135">
        <v>5656.3</v>
      </c>
      <c r="E282" s="135">
        <v>5658.4</v>
      </c>
    </row>
    <row r="283" spans="1:5" ht="53.25" customHeight="1">
      <c r="A283" s="24" t="s">
        <v>236</v>
      </c>
      <c r="B283" s="14" t="s">
        <v>416</v>
      </c>
      <c r="C283" s="135">
        <v>8939.6</v>
      </c>
      <c r="D283" s="135">
        <v>8942.6</v>
      </c>
      <c r="E283" s="135">
        <v>8945.4</v>
      </c>
    </row>
    <row r="284" spans="1:5" ht="27.75" customHeight="1">
      <c r="A284" s="24" t="s">
        <v>237</v>
      </c>
      <c r="B284" s="14" t="s">
        <v>164</v>
      </c>
      <c r="C284" s="135">
        <f t="shared" ref="C284:E284" si="64">C285</f>
        <v>39405.199999999997</v>
      </c>
      <c r="D284" s="135">
        <f t="shared" si="64"/>
        <v>39405.199999999997</v>
      </c>
      <c r="E284" s="135">
        <f t="shared" si="64"/>
        <v>39405.199999999997</v>
      </c>
    </row>
    <row r="285" spans="1:5" ht="39" customHeight="1">
      <c r="A285" s="27" t="s">
        <v>238</v>
      </c>
      <c r="B285" s="25" t="s">
        <v>165</v>
      </c>
      <c r="C285" s="135">
        <v>39405.199999999997</v>
      </c>
      <c r="D285" s="135">
        <v>39405.199999999997</v>
      </c>
      <c r="E285" s="135">
        <v>39405.199999999997</v>
      </c>
    </row>
    <row r="286" spans="1:5" ht="39" customHeight="1">
      <c r="A286" s="27" t="s">
        <v>547</v>
      </c>
      <c r="B286" s="25" t="s">
        <v>548</v>
      </c>
      <c r="C286" s="135">
        <v>59.7</v>
      </c>
      <c r="D286" s="135"/>
      <c r="E286" s="135"/>
    </row>
    <row r="287" spans="1:5" ht="79.5" customHeight="1">
      <c r="A287" s="24" t="s">
        <v>415</v>
      </c>
      <c r="B287" s="14" t="s">
        <v>481</v>
      </c>
      <c r="C287" s="135">
        <f t="shared" ref="C287:E287" si="65">C288</f>
        <v>301308.79999999999</v>
      </c>
      <c r="D287" s="135">
        <f t="shared" si="65"/>
        <v>300371.40000000002</v>
      </c>
      <c r="E287" s="135">
        <f t="shared" si="65"/>
        <v>300371.40000000002</v>
      </c>
    </row>
    <row r="288" spans="1:5" ht="92.25" customHeight="1">
      <c r="A288" s="24" t="s">
        <v>309</v>
      </c>
      <c r="B288" s="14" t="s">
        <v>482</v>
      </c>
      <c r="C288" s="135">
        <v>301308.79999999999</v>
      </c>
      <c r="D288" s="135">
        <v>300371.40000000002</v>
      </c>
      <c r="E288" s="135">
        <v>300371.40000000002</v>
      </c>
    </row>
    <row r="289" spans="1:6" ht="105.75" customHeight="1">
      <c r="A289" s="24" t="s">
        <v>425</v>
      </c>
      <c r="B289" s="14" t="s">
        <v>426</v>
      </c>
      <c r="C289" s="135">
        <f t="shared" ref="C289:E289" si="66">C290</f>
        <v>49840.6</v>
      </c>
      <c r="D289" s="135">
        <f t="shared" si="66"/>
        <v>49840.6</v>
      </c>
      <c r="E289" s="135">
        <f t="shared" si="66"/>
        <v>49840.6</v>
      </c>
    </row>
    <row r="290" spans="1:6" ht="105" customHeight="1">
      <c r="A290" s="24" t="s">
        <v>427</v>
      </c>
      <c r="B290" s="14" t="s">
        <v>428</v>
      </c>
      <c r="C290" s="135">
        <v>49840.6</v>
      </c>
      <c r="D290" s="135">
        <v>49840.6</v>
      </c>
      <c r="E290" s="135">
        <v>49840.6</v>
      </c>
    </row>
    <row r="291" spans="1:6" ht="53.25" customHeight="1">
      <c r="A291" s="24" t="s">
        <v>258</v>
      </c>
      <c r="B291" s="14" t="s">
        <v>259</v>
      </c>
      <c r="C291" s="135">
        <f t="shared" ref="C291:E291" si="67">C292</f>
        <v>157.5</v>
      </c>
      <c r="D291" s="135">
        <f t="shared" si="67"/>
        <v>153.30000000000001</v>
      </c>
      <c r="E291" s="135">
        <f t="shared" si="67"/>
        <v>153.30000000000001</v>
      </c>
    </row>
    <row r="292" spans="1:6" ht="52.5" customHeight="1">
      <c r="A292" s="24" t="s">
        <v>243</v>
      </c>
      <c r="B292" s="14" t="s">
        <v>249</v>
      </c>
      <c r="C292" s="135">
        <v>157.5</v>
      </c>
      <c r="D292" s="135">
        <v>153.30000000000001</v>
      </c>
      <c r="E292" s="135">
        <v>153.30000000000001</v>
      </c>
    </row>
    <row r="293" spans="1:6" ht="16.5" customHeight="1">
      <c r="A293" s="24" t="s">
        <v>531</v>
      </c>
      <c r="B293" s="14" t="s">
        <v>532</v>
      </c>
      <c r="C293" s="135">
        <f>C294</f>
        <v>23000</v>
      </c>
      <c r="D293" s="135">
        <f t="shared" ref="D293:E293" si="68">D294</f>
        <v>23000</v>
      </c>
      <c r="E293" s="135">
        <f t="shared" si="68"/>
        <v>23000</v>
      </c>
    </row>
    <row r="294" spans="1:6" ht="27" customHeight="1">
      <c r="A294" s="24" t="s">
        <v>533</v>
      </c>
      <c r="B294" s="14" t="s">
        <v>534</v>
      </c>
      <c r="C294" s="135">
        <v>23000</v>
      </c>
      <c r="D294" s="135">
        <v>23000</v>
      </c>
      <c r="E294" s="135">
        <v>23000</v>
      </c>
    </row>
    <row r="295" spans="1:6" ht="27" customHeight="1">
      <c r="A295" s="17" t="s">
        <v>536</v>
      </c>
      <c r="B295" s="19" t="s">
        <v>537</v>
      </c>
      <c r="C295" s="143">
        <f>C296</f>
        <v>2330</v>
      </c>
      <c r="D295" s="143">
        <f>D296</f>
        <v>2330</v>
      </c>
      <c r="E295" s="143">
        <f>E296</f>
        <v>2330</v>
      </c>
    </row>
    <row r="296" spans="1:6" s="146" customFormat="1" ht="27" customHeight="1">
      <c r="A296" s="18" t="s">
        <v>538</v>
      </c>
      <c r="B296" s="19" t="s">
        <v>539</v>
      </c>
      <c r="C296" s="147">
        <f>C297+C298</f>
        <v>2330</v>
      </c>
      <c r="D296" s="147">
        <f t="shared" ref="D296:E296" si="69">D297+D298</f>
        <v>2330</v>
      </c>
      <c r="E296" s="147">
        <f t="shared" si="69"/>
        <v>2330</v>
      </c>
      <c r="F296" s="145"/>
    </row>
    <row r="297" spans="1:6" ht="27" customHeight="1">
      <c r="A297" s="20" t="s">
        <v>540</v>
      </c>
      <c r="B297" s="24" t="s">
        <v>541</v>
      </c>
      <c r="C297" s="144">
        <v>600</v>
      </c>
      <c r="D297" s="32">
        <v>600</v>
      </c>
      <c r="E297" s="32">
        <v>600</v>
      </c>
    </row>
    <row r="298" spans="1:6" ht="39.75" customHeight="1">
      <c r="A298" s="20" t="s">
        <v>554</v>
      </c>
      <c r="B298" s="24" t="s">
        <v>555</v>
      </c>
      <c r="C298" s="144">
        <v>1730</v>
      </c>
      <c r="D298" s="32">
        <v>1730</v>
      </c>
      <c r="E298" s="32">
        <v>1730</v>
      </c>
    </row>
    <row r="299" spans="1:6" ht="15" customHeight="1">
      <c r="A299" s="18" t="s">
        <v>556</v>
      </c>
      <c r="B299" s="19" t="s">
        <v>557</v>
      </c>
      <c r="C299" s="147">
        <f>C300</f>
        <v>1055</v>
      </c>
      <c r="D299" s="147">
        <f t="shared" ref="D299:E300" si="70">D300</f>
        <v>1075</v>
      </c>
      <c r="E299" s="147">
        <f t="shared" si="70"/>
        <v>1075</v>
      </c>
    </row>
    <row r="300" spans="1:6" ht="26.25" customHeight="1">
      <c r="A300" s="18" t="s">
        <v>558</v>
      </c>
      <c r="B300" s="19" t="s">
        <v>559</v>
      </c>
      <c r="C300" s="147">
        <f>C301</f>
        <v>1055</v>
      </c>
      <c r="D300" s="147">
        <f t="shared" si="70"/>
        <v>1075</v>
      </c>
      <c r="E300" s="147">
        <f t="shared" si="70"/>
        <v>1075</v>
      </c>
    </row>
    <row r="301" spans="1:6" ht="28.5" customHeight="1">
      <c r="A301" s="20" t="s">
        <v>560</v>
      </c>
      <c r="B301" s="24" t="s">
        <v>561</v>
      </c>
      <c r="C301" s="144">
        <v>1055</v>
      </c>
      <c r="D301" s="32">
        <v>1075</v>
      </c>
      <c r="E301" s="32">
        <v>1075</v>
      </c>
    </row>
    <row r="302" spans="1:6" ht="14.25" customHeight="1">
      <c r="A302" s="141"/>
      <c r="B302" s="142" t="s">
        <v>516</v>
      </c>
      <c r="C302" s="143">
        <f>C8+C182</f>
        <v>52415276.399999999</v>
      </c>
      <c r="D302" s="143">
        <f>D8+D182</f>
        <v>51353738.700000003</v>
      </c>
      <c r="E302" s="143">
        <f>E8+E182</f>
        <v>51759387.899999999</v>
      </c>
    </row>
  </sheetData>
  <mergeCells count="5">
    <mergeCell ref="D6:E6"/>
    <mergeCell ref="A5:E5"/>
    <mergeCell ref="A1:E1"/>
    <mergeCell ref="B2:E2"/>
    <mergeCell ref="B3:E3"/>
  </mergeCells>
  <phoneticPr fontId="0" type="noConversion"/>
  <pageMargins left="0.78740157480314965" right="0.39370078740157483" top="0.78740157480314965" bottom="0.78740157480314965" header="0.51181102362204722" footer="0.51181102362204722"/>
  <pageSetup paperSize="9" scale="81" firstPageNumber="30" orientation="portrait" useFirstPageNumber="1" r:id="rId1"/>
  <headerFooter alignWithMargins="0">
    <oddFooter>&amp;R&amp;"Times New Roman,обычный"&amp;P</oddFooter>
  </headerFooter>
</worksheet>
</file>

<file path=xl/worksheets/sheet2.xml><?xml version="1.0" encoding="utf-8"?>
<worksheet xmlns="http://schemas.openxmlformats.org/spreadsheetml/2006/main" xmlns:r="http://schemas.openxmlformats.org/officeDocument/2006/relationships">
  <dimension ref="A1:C9"/>
  <sheetViews>
    <sheetView workbookViewId="0">
      <selection activeCell="G24" sqref="G24"/>
    </sheetView>
  </sheetViews>
  <sheetFormatPr defaultRowHeight="12.75"/>
  <cols>
    <col min="1" max="1" width="20.140625" style="122" customWidth="1"/>
    <col min="2" max="2" width="58.85546875" style="122" customWidth="1"/>
    <col min="3" max="3" width="11.28515625" style="122" customWidth="1"/>
    <col min="4" max="16384" width="9.140625" style="122"/>
  </cols>
  <sheetData>
    <row r="1" spans="1:3">
      <c r="A1" s="123"/>
      <c r="B1" s="124"/>
      <c r="C1" s="125"/>
    </row>
    <row r="2" spans="1:3">
      <c r="A2" s="123"/>
      <c r="B2" s="124"/>
      <c r="C2" s="126"/>
    </row>
    <row r="3" spans="1:3">
      <c r="A3" s="123"/>
      <c r="B3" s="124"/>
      <c r="C3" s="126"/>
    </row>
    <row r="4" spans="1:3">
      <c r="A4" s="123"/>
      <c r="B4" s="124"/>
      <c r="C4" s="126"/>
    </row>
    <row r="5" spans="1:3">
      <c r="A5" s="123"/>
      <c r="B5" s="124"/>
      <c r="C5" s="126"/>
    </row>
    <row r="6" spans="1:3">
      <c r="A6" s="123"/>
      <c r="B6" s="124"/>
      <c r="C6" s="126"/>
    </row>
    <row r="7" spans="1:3">
      <c r="A7" s="123"/>
      <c r="B7" s="124"/>
      <c r="C7" s="125"/>
    </row>
    <row r="8" spans="1:3">
      <c r="A8" s="123"/>
      <c r="B8" s="124"/>
      <c r="C8" s="125"/>
    </row>
    <row r="9" spans="1:3">
      <c r="A9" s="123"/>
      <c r="B9" s="124"/>
      <c r="C9" s="125"/>
    </row>
  </sheetData>
  <pageMargins left="0.7" right="0.7" top="0.75" bottom="0.75" header="0.3" footer="0.3"/>
  <pageSetup paperSize="9" scale="98"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2025-2027</vt:lpstr>
      <vt:lpstr>Лист1</vt:lpstr>
      <vt:lpstr>'2025-2027'!Заголовки_для_печати</vt:lpstr>
      <vt:lpstr>'2025-2027'!Область_печати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Горшкова Татьяна Борисовна</cp:lastModifiedBy>
  <cp:lastPrinted>2024-10-11T11:51:22Z</cp:lastPrinted>
  <dcterms:created xsi:type="dcterms:W3CDTF">1996-10-08T23:32:33Z</dcterms:created>
  <dcterms:modified xsi:type="dcterms:W3CDTF">2024-10-11T11:51:23Z</dcterms:modified>
</cp:coreProperties>
</file>